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9 г. " sheetId="1" r:id="rId1"/>
  </sheets>
  <externalReferences>
    <externalReference r:id="rId2"/>
  </externalReferences>
  <definedNames>
    <definedName name="_xlnm.Print_Titles" localSheetId="0">'1. 2029 г. '!$9:$15</definedName>
    <definedName name="_xlnm.Print_Area" localSheetId="0">'1. 2029 г. '!$A$1:$BA$153</definedName>
  </definedNames>
  <calcPr calcId="125725"/>
</workbook>
</file>

<file path=xl/calcChain.xml><?xml version="1.0" encoding="utf-8"?>
<calcChain xmlns="http://schemas.openxmlformats.org/spreadsheetml/2006/main">
  <c r="AW150" i="1"/>
  <c r="AV150"/>
  <c r="BA149"/>
  <c r="AZ149"/>
  <c r="AY149"/>
  <c r="AX149"/>
  <c r="AW149"/>
  <c r="AV149"/>
  <c r="AU149"/>
  <c r="AT149"/>
  <c r="AS149"/>
  <c r="AR149"/>
  <c r="AQ149"/>
  <c r="AP149"/>
  <c r="AO149"/>
  <c r="AN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BA146"/>
  <c r="AZ146"/>
  <c r="AY146"/>
  <c r="AX146"/>
  <c r="AW146"/>
  <c r="AV146"/>
  <c r="AU146"/>
  <c r="AT146"/>
  <c r="AS146"/>
  <c r="AR146"/>
  <c r="AQ146"/>
  <c r="AP146"/>
  <c r="AO146"/>
  <c r="AN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F146"/>
  <c r="E146"/>
  <c r="D146"/>
  <c r="AW144"/>
  <c r="AV144"/>
  <c r="AW143"/>
  <c r="AV143"/>
  <c r="BA142"/>
  <c r="AZ142"/>
  <c r="AY142"/>
  <c r="AY140" s="1"/>
  <c r="AY139" s="1"/>
  <c r="AY138" s="1"/>
  <c r="AY137" s="1"/>
  <c r="AY136" s="1"/>
  <c r="AY135" s="1"/>
  <c r="AY134" s="1"/>
  <c r="AY133" s="1"/>
  <c r="AY22" s="1"/>
  <c r="AX142"/>
  <c r="AW142"/>
  <c r="AV142"/>
  <c r="AU142"/>
  <c r="AT142"/>
  <c r="AS142"/>
  <c r="AR142"/>
  <c r="AQ142"/>
  <c r="AP142"/>
  <c r="AO142"/>
  <c r="AN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F142"/>
  <c r="E142"/>
  <c r="D142"/>
  <c r="AX140"/>
  <c r="AW140"/>
  <c r="AV140"/>
  <c r="AK140"/>
  <c r="AJ140"/>
  <c r="AI140"/>
  <c r="AH140"/>
  <c r="AG140"/>
  <c r="AF140"/>
  <c r="AE140"/>
  <c r="AD140"/>
  <c r="AX139"/>
  <c r="AW139"/>
  <c r="AV139"/>
  <c r="AK139"/>
  <c r="AJ139"/>
  <c r="AI139"/>
  <c r="AH139"/>
  <c r="AG139"/>
  <c r="AF139"/>
  <c r="AE139"/>
  <c r="AD139"/>
  <c r="AX138"/>
  <c r="AW138"/>
  <c r="AV138"/>
  <c r="AK138"/>
  <c r="AJ138"/>
  <c r="AI138"/>
  <c r="AH138"/>
  <c r="AG138"/>
  <c r="AF138"/>
  <c r="AE138"/>
  <c r="AD138"/>
  <c r="AX137"/>
  <c r="AW137"/>
  <c r="AV137"/>
  <c r="AK137"/>
  <c r="AJ137"/>
  <c r="AI137"/>
  <c r="AH137"/>
  <c r="AG137"/>
  <c r="AF137"/>
  <c r="AE137"/>
  <c r="AD137"/>
  <c r="AX136"/>
  <c r="AW136"/>
  <c r="AV136"/>
  <c r="AK136"/>
  <c r="AJ136"/>
  <c r="AI136"/>
  <c r="AH136"/>
  <c r="AG136"/>
  <c r="AF136"/>
  <c r="AE136"/>
  <c r="AD136"/>
  <c r="AX135"/>
  <c r="AW135"/>
  <c r="AV135"/>
  <c r="BA134"/>
  <c r="AZ134"/>
  <c r="AZ133" s="1"/>
  <c r="AZ22" s="1"/>
  <c r="AX134"/>
  <c r="AX133" s="1"/>
  <c r="AX22" s="1"/>
  <c r="AW134"/>
  <c r="AV134"/>
  <c r="AV133" s="1"/>
  <c r="AV22" s="1"/>
  <c r="AU134"/>
  <c r="AT134"/>
  <c r="AT133" s="1"/>
  <c r="AT22" s="1"/>
  <c r="AS134"/>
  <c r="AR134"/>
  <c r="AR133" s="1"/>
  <c r="AR22" s="1"/>
  <c r="AQ134"/>
  <c r="AP134"/>
  <c r="AP133" s="1"/>
  <c r="AP22" s="1"/>
  <c r="AO134"/>
  <c r="AN134"/>
  <c r="AN133" s="1"/>
  <c r="AN22" s="1"/>
  <c r="AC134"/>
  <c r="AB134"/>
  <c r="AB133" s="1"/>
  <c r="AB22" s="1"/>
  <c r="AA134"/>
  <c r="Z134"/>
  <c r="Z133" s="1"/>
  <c r="Z22" s="1"/>
  <c r="Y134"/>
  <c r="X134"/>
  <c r="X133" s="1"/>
  <c r="X22" s="1"/>
  <c r="W134"/>
  <c r="V134"/>
  <c r="V133" s="1"/>
  <c r="V22" s="1"/>
  <c r="U134"/>
  <c r="T134"/>
  <c r="T133" s="1"/>
  <c r="T22" s="1"/>
  <c r="S134"/>
  <c r="R134"/>
  <c r="R133" s="1"/>
  <c r="R22" s="1"/>
  <c r="Q134"/>
  <c r="P134"/>
  <c r="P133" s="1"/>
  <c r="P22" s="1"/>
  <c r="O134"/>
  <c r="N134"/>
  <c r="N133" s="1"/>
  <c r="N22" s="1"/>
  <c r="M134"/>
  <c r="L134"/>
  <c r="L133" s="1"/>
  <c r="L22" s="1"/>
  <c r="K134"/>
  <c r="J134"/>
  <c r="J133" s="1"/>
  <c r="J22" s="1"/>
  <c r="I134"/>
  <c r="H134"/>
  <c r="H133" s="1"/>
  <c r="H22" s="1"/>
  <c r="F134"/>
  <c r="E134"/>
  <c r="E133" s="1"/>
  <c r="E22" s="1"/>
  <c r="D134"/>
  <c r="BA133"/>
  <c r="AW133"/>
  <c r="AU133"/>
  <c r="AS133"/>
  <c r="AQ133"/>
  <c r="AO133"/>
  <c r="AC133"/>
  <c r="AA133"/>
  <c r="Y133"/>
  <c r="W133"/>
  <c r="U133"/>
  <c r="S133"/>
  <c r="Q133"/>
  <c r="O133"/>
  <c r="M133"/>
  <c r="K133"/>
  <c r="I133"/>
  <c r="F133"/>
  <c r="D133"/>
  <c r="BA130"/>
  <c r="AZ130"/>
  <c r="AY130"/>
  <c r="AX130"/>
  <c r="AW130"/>
  <c r="AV130"/>
  <c r="AU130"/>
  <c r="AT130"/>
  <c r="AS130"/>
  <c r="AR130"/>
  <c r="AQ130"/>
  <c r="AP130"/>
  <c r="AO130"/>
  <c r="AN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F130"/>
  <c r="E130"/>
  <c r="D130"/>
  <c r="AC129"/>
  <c r="AB129"/>
  <c r="AC128"/>
  <c r="AB128"/>
  <c r="BA127"/>
  <c r="AZ127"/>
  <c r="AY127"/>
  <c r="AX127"/>
  <c r="AW127"/>
  <c r="AV127"/>
  <c r="AU127"/>
  <c r="AT127"/>
  <c r="AS127"/>
  <c r="AR127"/>
  <c r="AQ127"/>
  <c r="AP127"/>
  <c r="AO127"/>
  <c r="AN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BA125"/>
  <c r="AZ125"/>
  <c r="AY125"/>
  <c r="AX125"/>
  <c r="AW125"/>
  <c r="AV125"/>
  <c r="AU125"/>
  <c r="AT125"/>
  <c r="AS125"/>
  <c r="AR125"/>
  <c r="AQ125"/>
  <c r="AP125"/>
  <c r="AO125"/>
  <c r="AN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F125"/>
  <c r="E125"/>
  <c r="D125"/>
  <c r="BA122"/>
  <c r="AZ122"/>
  <c r="AZ121" s="1"/>
  <c r="AZ19" s="1"/>
  <c r="AY122"/>
  <c r="AX122"/>
  <c r="AX121" s="1"/>
  <c r="AX19" s="1"/>
  <c r="AW122"/>
  <c r="AV122"/>
  <c r="AV121" s="1"/>
  <c r="AV19" s="1"/>
  <c r="AU122"/>
  <c r="AT122"/>
  <c r="AT121" s="1"/>
  <c r="AT19" s="1"/>
  <c r="AS122"/>
  <c r="AR122"/>
  <c r="AR121" s="1"/>
  <c r="AR19" s="1"/>
  <c r="AQ122"/>
  <c r="AP122"/>
  <c r="AP121" s="1"/>
  <c r="AP19" s="1"/>
  <c r="AO122"/>
  <c r="AN122"/>
  <c r="AN121" s="1"/>
  <c r="AN19" s="1"/>
  <c r="AC122"/>
  <c r="AB122"/>
  <c r="AB121" s="1"/>
  <c r="AB19" s="1"/>
  <c r="AA122"/>
  <c r="Z122"/>
  <c r="Z121" s="1"/>
  <c r="Z19" s="1"/>
  <c r="Y122"/>
  <c r="X122"/>
  <c r="X121" s="1"/>
  <c r="X19" s="1"/>
  <c r="W122"/>
  <c r="V122"/>
  <c r="V121" s="1"/>
  <c r="V19" s="1"/>
  <c r="U122"/>
  <c r="T122"/>
  <c r="T121" s="1"/>
  <c r="T19" s="1"/>
  <c r="S122"/>
  <c r="R122"/>
  <c r="R121" s="1"/>
  <c r="R19" s="1"/>
  <c r="Q122"/>
  <c r="P122"/>
  <c r="P121" s="1"/>
  <c r="P19" s="1"/>
  <c r="O122"/>
  <c r="N122"/>
  <c r="N121" s="1"/>
  <c r="N19" s="1"/>
  <c r="M122"/>
  <c r="L122"/>
  <c r="L121" s="1"/>
  <c r="L19" s="1"/>
  <c r="K122"/>
  <c r="J122"/>
  <c r="J121" s="1"/>
  <c r="J19" s="1"/>
  <c r="I122"/>
  <c r="H122"/>
  <c r="H121" s="1"/>
  <c r="H19" s="1"/>
  <c r="F122"/>
  <c r="E122"/>
  <c r="E121" s="1"/>
  <c r="E19" s="1"/>
  <c r="D122"/>
  <c r="BA121"/>
  <c r="AY121"/>
  <c r="AW121"/>
  <c r="AU121"/>
  <c r="AS121"/>
  <c r="AQ121"/>
  <c r="AO121"/>
  <c r="AC121"/>
  <c r="AA121"/>
  <c r="Y121"/>
  <c r="W121"/>
  <c r="U121"/>
  <c r="S121"/>
  <c r="Q121"/>
  <c r="O121"/>
  <c r="M121"/>
  <c r="K121"/>
  <c r="I121"/>
  <c r="F121"/>
  <c r="D121"/>
  <c r="AU118"/>
  <c r="AT118"/>
  <c r="BA117"/>
  <c r="AZ117"/>
  <c r="AZ116" s="1"/>
  <c r="AZ72" s="1"/>
  <c r="AZ18" s="1"/>
  <c r="AY117"/>
  <c r="AX117"/>
  <c r="AX116" s="1"/>
  <c r="AW117"/>
  <c r="AV117"/>
  <c r="AV116" s="1"/>
  <c r="AV72" s="1"/>
  <c r="AV18" s="1"/>
  <c r="AU117"/>
  <c r="AT117"/>
  <c r="AT116" s="1"/>
  <c r="AS117"/>
  <c r="AR117"/>
  <c r="AR116" s="1"/>
  <c r="AR72" s="1"/>
  <c r="AR18" s="1"/>
  <c r="AQ117"/>
  <c r="AP117"/>
  <c r="AP116" s="1"/>
  <c r="AO117"/>
  <c r="AN117"/>
  <c r="AN116" s="1"/>
  <c r="AC117"/>
  <c r="AB117"/>
  <c r="AB116" s="1"/>
  <c r="AA117"/>
  <c r="Z117"/>
  <c r="Z116" s="1"/>
  <c r="Y117"/>
  <c r="X117"/>
  <c r="X116" s="1"/>
  <c r="W117"/>
  <c r="V117"/>
  <c r="V116" s="1"/>
  <c r="U117"/>
  <c r="T117"/>
  <c r="T116" s="1"/>
  <c r="S117"/>
  <c r="R117"/>
  <c r="R116" s="1"/>
  <c r="Q117"/>
  <c r="P117"/>
  <c r="P116" s="1"/>
  <c r="O117"/>
  <c r="N117"/>
  <c r="N116" s="1"/>
  <c r="M117"/>
  <c r="L117"/>
  <c r="L116" s="1"/>
  <c r="K117"/>
  <c r="J117"/>
  <c r="J116" s="1"/>
  <c r="I117"/>
  <c r="H117"/>
  <c r="H116" s="1"/>
  <c r="F117"/>
  <c r="E117"/>
  <c r="E116" s="1"/>
  <c r="D117"/>
  <c r="BA116"/>
  <c r="AY116"/>
  <c r="AW116"/>
  <c r="AU116"/>
  <c r="AS116"/>
  <c r="AQ116"/>
  <c r="AO116"/>
  <c r="AC116"/>
  <c r="AA116"/>
  <c r="Y116"/>
  <c r="W116"/>
  <c r="U116"/>
  <c r="S116"/>
  <c r="Q116"/>
  <c r="O116"/>
  <c r="M116"/>
  <c r="K116"/>
  <c r="I116"/>
  <c r="F116"/>
  <c r="D116"/>
  <c r="BA113"/>
  <c r="AZ113"/>
  <c r="AY113"/>
  <c r="AX113"/>
  <c r="AW113"/>
  <c r="AV113"/>
  <c r="AU113"/>
  <c r="AT113"/>
  <c r="AS113"/>
  <c r="AR113"/>
  <c r="AQ113"/>
  <c r="AP113"/>
  <c r="AO113"/>
  <c r="AN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F113"/>
  <c r="E113"/>
  <c r="D113"/>
  <c r="BA110"/>
  <c r="AZ110"/>
  <c r="AY110"/>
  <c r="AX110"/>
  <c r="AW110"/>
  <c r="AV110"/>
  <c r="AU110"/>
  <c r="AT110"/>
  <c r="AS110"/>
  <c r="AR110"/>
  <c r="AQ110"/>
  <c r="AP110"/>
  <c r="AO110"/>
  <c r="AN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F110"/>
  <c r="E110"/>
  <c r="D110"/>
  <c r="BA106"/>
  <c r="AZ106"/>
  <c r="AY106"/>
  <c r="AX106"/>
  <c r="AW106"/>
  <c r="AV106"/>
  <c r="AU106"/>
  <c r="AT106"/>
  <c r="AS106"/>
  <c r="AR106"/>
  <c r="AQ106"/>
  <c r="AP106"/>
  <c r="AO106"/>
  <c r="AN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F106"/>
  <c r="E106"/>
  <c r="D106"/>
  <c r="BA103"/>
  <c r="AZ103"/>
  <c r="AY103"/>
  <c r="AX103"/>
  <c r="AW103"/>
  <c r="AV103"/>
  <c r="AU103"/>
  <c r="AT103"/>
  <c r="AS103"/>
  <c r="AR103"/>
  <c r="AQ103"/>
  <c r="AP103"/>
  <c r="AO103"/>
  <c r="AN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F103"/>
  <c r="E103"/>
  <c r="D103"/>
  <c r="BA100"/>
  <c r="AZ100"/>
  <c r="AY100"/>
  <c r="AX100"/>
  <c r="AW100"/>
  <c r="AV100"/>
  <c r="AU100"/>
  <c r="AT100"/>
  <c r="AS100"/>
  <c r="AR100"/>
  <c r="AQ100"/>
  <c r="AP100"/>
  <c r="AO100"/>
  <c r="AN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F100"/>
  <c r="E100"/>
  <c r="D100"/>
  <c r="BA97"/>
  <c r="AZ97"/>
  <c r="AY97"/>
  <c r="AX97"/>
  <c r="AW97"/>
  <c r="AV97"/>
  <c r="AU97"/>
  <c r="AT97"/>
  <c r="AS97"/>
  <c r="AR97"/>
  <c r="AQ97"/>
  <c r="AP97"/>
  <c r="AO97"/>
  <c r="AN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F97"/>
  <c r="E97"/>
  <c r="D97"/>
  <c r="BA94"/>
  <c r="AZ94"/>
  <c r="AY94"/>
  <c r="AX94"/>
  <c r="AW94"/>
  <c r="AV94"/>
  <c r="AU94"/>
  <c r="AT94"/>
  <c r="AS94"/>
  <c r="AR94"/>
  <c r="AQ94"/>
  <c r="AP94"/>
  <c r="AO94"/>
  <c r="AN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F94"/>
  <c r="E94"/>
  <c r="D94"/>
  <c r="AU91"/>
  <c r="AT91"/>
  <c r="AU90"/>
  <c r="AT90"/>
  <c r="AU89"/>
  <c r="AT89"/>
  <c r="BA88"/>
  <c r="AZ88"/>
  <c r="AY88"/>
  <c r="AX88"/>
  <c r="AW88"/>
  <c r="AV88"/>
  <c r="AU88"/>
  <c r="AT88"/>
  <c r="AS88"/>
  <c r="AR88"/>
  <c r="AQ88"/>
  <c r="AP88"/>
  <c r="AO88"/>
  <c r="AN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BA87"/>
  <c r="AZ87"/>
  <c r="AY87"/>
  <c r="AX87"/>
  <c r="AW87"/>
  <c r="AV87"/>
  <c r="AU87"/>
  <c r="AT87"/>
  <c r="AS87"/>
  <c r="AR87"/>
  <c r="AQ87"/>
  <c r="AP87"/>
  <c r="AO87"/>
  <c r="AN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F87"/>
  <c r="E87"/>
  <c r="D87"/>
  <c r="BA84"/>
  <c r="AZ84"/>
  <c r="AY84"/>
  <c r="AX84"/>
  <c r="AW84"/>
  <c r="AV84"/>
  <c r="AU84"/>
  <c r="AT84"/>
  <c r="AS84"/>
  <c r="AR84"/>
  <c r="AQ84"/>
  <c r="AP84"/>
  <c r="AO84"/>
  <c r="AN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F84"/>
  <c r="E84"/>
  <c r="D84"/>
  <c r="BA81"/>
  <c r="AZ81"/>
  <c r="AY81"/>
  <c r="AX81"/>
  <c r="AW81"/>
  <c r="AV81"/>
  <c r="AU81"/>
  <c r="AT81"/>
  <c r="AS81"/>
  <c r="AR81"/>
  <c r="AQ81"/>
  <c r="AP81"/>
  <c r="AO81"/>
  <c r="AN81"/>
  <c r="AN80" s="1"/>
  <c r="AN72" s="1"/>
  <c r="AN18" s="1"/>
  <c r="AC81"/>
  <c r="AB81"/>
  <c r="AA81"/>
  <c r="Z81"/>
  <c r="Z80" s="1"/>
  <c r="Z72" s="1"/>
  <c r="Z18" s="1"/>
  <c r="Y81"/>
  <c r="X81"/>
  <c r="W81"/>
  <c r="V81"/>
  <c r="V80" s="1"/>
  <c r="V72" s="1"/>
  <c r="V18" s="1"/>
  <c r="U81"/>
  <c r="T81"/>
  <c r="S81"/>
  <c r="R81"/>
  <c r="R80" s="1"/>
  <c r="R72" s="1"/>
  <c r="R18" s="1"/>
  <c r="Q81"/>
  <c r="P81"/>
  <c r="O81"/>
  <c r="N81"/>
  <c r="N80" s="1"/>
  <c r="N72" s="1"/>
  <c r="N18" s="1"/>
  <c r="M81"/>
  <c r="L81"/>
  <c r="K81"/>
  <c r="J81"/>
  <c r="J80" s="1"/>
  <c r="J72" s="1"/>
  <c r="J18" s="1"/>
  <c r="I81"/>
  <c r="H81"/>
  <c r="F81"/>
  <c r="E81"/>
  <c r="E80" s="1"/>
  <c r="E72" s="1"/>
  <c r="E18" s="1"/>
  <c r="D81"/>
  <c r="BA80"/>
  <c r="AZ80"/>
  <c r="AY80"/>
  <c r="AY72" s="1"/>
  <c r="AY18" s="1"/>
  <c r="AX80"/>
  <c r="AW80"/>
  <c r="AV80"/>
  <c r="AU80"/>
  <c r="AU72" s="1"/>
  <c r="AU18" s="1"/>
  <c r="AT80"/>
  <c r="AS80"/>
  <c r="AR80"/>
  <c r="AQ80"/>
  <c r="AQ72" s="1"/>
  <c r="AQ18" s="1"/>
  <c r="AP80"/>
  <c r="AO80"/>
  <c r="AC80"/>
  <c r="AC72" s="1"/>
  <c r="AC18" s="1"/>
  <c r="AB80"/>
  <c r="AA80"/>
  <c r="Y80"/>
  <c r="Y72" s="1"/>
  <c r="Y18" s="1"/>
  <c r="X80"/>
  <c r="W80"/>
  <c r="U80"/>
  <c r="U72" s="1"/>
  <c r="U18" s="1"/>
  <c r="T80"/>
  <c r="S80"/>
  <c r="Q80"/>
  <c r="Q72" s="1"/>
  <c r="Q18" s="1"/>
  <c r="P80"/>
  <c r="O80"/>
  <c r="M80"/>
  <c r="M72" s="1"/>
  <c r="M18" s="1"/>
  <c r="L80"/>
  <c r="K80"/>
  <c r="I80"/>
  <c r="I72" s="1"/>
  <c r="I18" s="1"/>
  <c r="H80"/>
  <c r="F80"/>
  <c r="D80"/>
  <c r="BA77"/>
  <c r="AZ77"/>
  <c r="AY77"/>
  <c r="AX77"/>
  <c r="AW77"/>
  <c r="AV77"/>
  <c r="AU77"/>
  <c r="AT77"/>
  <c r="AS77"/>
  <c r="AR77"/>
  <c r="AQ77"/>
  <c r="AP77"/>
  <c r="AO77"/>
  <c r="AN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BA74"/>
  <c r="AZ74"/>
  <c r="AY74"/>
  <c r="AX74"/>
  <c r="AW74"/>
  <c r="AV74"/>
  <c r="AU74"/>
  <c r="AT74"/>
  <c r="AS74"/>
  <c r="AR74"/>
  <c r="AQ74"/>
  <c r="AP74"/>
  <c r="AO74"/>
  <c r="AN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D73" s="1"/>
  <c r="D72" s="1"/>
  <c r="D18" s="1"/>
  <c r="BA73"/>
  <c r="AZ73"/>
  <c r="AY73"/>
  <c r="AX73"/>
  <c r="AW73"/>
  <c r="AV73"/>
  <c r="AU73"/>
  <c r="AT73"/>
  <c r="AS73"/>
  <c r="AR73"/>
  <c r="AQ73"/>
  <c r="AP73"/>
  <c r="AO73"/>
  <c r="AN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F73"/>
  <c r="E73"/>
  <c r="BA72"/>
  <c r="AW72"/>
  <c r="AS72"/>
  <c r="AO72"/>
  <c r="AA72"/>
  <c r="W72"/>
  <c r="S72"/>
  <c r="O72"/>
  <c r="K72"/>
  <c r="F72"/>
  <c r="BA69"/>
  <c r="AZ69"/>
  <c r="AZ65" s="1"/>
  <c r="AY69"/>
  <c r="AX69"/>
  <c r="AW69"/>
  <c r="AV69"/>
  <c r="AV65" s="1"/>
  <c r="AU69"/>
  <c r="AT69"/>
  <c r="AS69"/>
  <c r="AR69"/>
  <c r="AR65" s="1"/>
  <c r="AQ69"/>
  <c r="AP69"/>
  <c r="AO69"/>
  <c r="AN69"/>
  <c r="AN65" s="1"/>
  <c r="AC69"/>
  <c r="AB69"/>
  <c r="AA69"/>
  <c r="Z69"/>
  <c r="Z65" s="1"/>
  <c r="Y69"/>
  <c r="X69"/>
  <c r="W69"/>
  <c r="V69"/>
  <c r="V65" s="1"/>
  <c r="U69"/>
  <c r="T69"/>
  <c r="S69"/>
  <c r="R69"/>
  <c r="R65" s="1"/>
  <c r="Q69"/>
  <c r="P69"/>
  <c r="O69"/>
  <c r="N69"/>
  <c r="N65" s="1"/>
  <c r="M69"/>
  <c r="L69"/>
  <c r="K69"/>
  <c r="J69"/>
  <c r="J65" s="1"/>
  <c r="I69"/>
  <c r="H69"/>
  <c r="F69"/>
  <c r="E69"/>
  <c r="E65" s="1"/>
  <c r="D69"/>
  <c r="BA66"/>
  <c r="AZ66"/>
  <c r="AY66"/>
  <c r="AY65" s="1"/>
  <c r="AX66"/>
  <c r="AW66"/>
  <c r="AV66"/>
  <c r="AU66"/>
  <c r="AU65" s="1"/>
  <c r="AT66"/>
  <c r="AS66"/>
  <c r="AR66"/>
  <c r="AQ66"/>
  <c r="AQ65" s="1"/>
  <c r="AP66"/>
  <c r="AO66"/>
  <c r="AN66"/>
  <c r="AC66"/>
  <c r="AC65" s="1"/>
  <c r="AB66"/>
  <c r="AA66"/>
  <c r="Z66"/>
  <c r="Y66"/>
  <c r="Y65" s="1"/>
  <c r="X66"/>
  <c r="W66"/>
  <c r="V66"/>
  <c r="U66"/>
  <c r="U65" s="1"/>
  <c r="T66"/>
  <c r="S66"/>
  <c r="R66"/>
  <c r="Q66"/>
  <c r="Q65" s="1"/>
  <c r="P66"/>
  <c r="O66"/>
  <c r="N66"/>
  <c r="M66"/>
  <c r="M65" s="1"/>
  <c r="L66"/>
  <c r="K66"/>
  <c r="J66"/>
  <c r="I66"/>
  <c r="I65" s="1"/>
  <c r="H66"/>
  <c r="F66"/>
  <c r="E66"/>
  <c r="D66"/>
  <c r="D65" s="1"/>
  <c r="BA65"/>
  <c r="AX65"/>
  <c r="AW65"/>
  <c r="AT65"/>
  <c r="AS65"/>
  <c r="AP65"/>
  <c r="AO65"/>
  <c r="AB65"/>
  <c r="AA65"/>
  <c r="X65"/>
  <c r="W65"/>
  <c r="T65"/>
  <c r="S65"/>
  <c r="P65"/>
  <c r="O65"/>
  <c r="L65"/>
  <c r="K65"/>
  <c r="H65"/>
  <c r="F65"/>
  <c r="BA62"/>
  <c r="BA55" s="1"/>
  <c r="AZ62"/>
  <c r="AY62"/>
  <c r="AX62"/>
  <c r="AW62"/>
  <c r="AW55" s="1"/>
  <c r="AV62"/>
  <c r="AU62"/>
  <c r="AT62"/>
  <c r="AS62"/>
  <c r="AS55" s="1"/>
  <c r="AR62"/>
  <c r="AQ62"/>
  <c r="AP62"/>
  <c r="AO62"/>
  <c r="AO55" s="1"/>
  <c r="AN62"/>
  <c r="AC62"/>
  <c r="AB62"/>
  <c r="AA62"/>
  <c r="AA55" s="1"/>
  <c r="Z62"/>
  <c r="Y62"/>
  <c r="X62"/>
  <c r="W62"/>
  <c r="W55" s="1"/>
  <c r="V62"/>
  <c r="U62"/>
  <c r="T62"/>
  <c r="S62"/>
  <c r="S55" s="1"/>
  <c r="R62"/>
  <c r="Q62"/>
  <c r="P62"/>
  <c r="O62"/>
  <c r="O55" s="1"/>
  <c r="N62"/>
  <c r="M62"/>
  <c r="L62"/>
  <c r="K62"/>
  <c r="K55" s="1"/>
  <c r="J62"/>
  <c r="I62"/>
  <c r="H62"/>
  <c r="F62"/>
  <c r="F55" s="1"/>
  <c r="E62"/>
  <c r="D62"/>
  <c r="BA59"/>
  <c r="AZ59"/>
  <c r="AZ55" s="1"/>
  <c r="AY59"/>
  <c r="AX59"/>
  <c r="AW59"/>
  <c r="AV59"/>
  <c r="AV55" s="1"/>
  <c r="AU59"/>
  <c r="AT59"/>
  <c r="AS59"/>
  <c r="AR59"/>
  <c r="AR55" s="1"/>
  <c r="AQ59"/>
  <c r="AP59"/>
  <c r="AO59"/>
  <c r="AN59"/>
  <c r="AN55" s="1"/>
  <c r="AC59"/>
  <c r="AB59"/>
  <c r="AA59"/>
  <c r="Z59"/>
  <c r="Z55" s="1"/>
  <c r="Y59"/>
  <c r="X59"/>
  <c r="W59"/>
  <c r="V59"/>
  <c r="V55" s="1"/>
  <c r="U59"/>
  <c r="T59"/>
  <c r="S59"/>
  <c r="R59"/>
  <c r="R55" s="1"/>
  <c r="Q59"/>
  <c r="P59"/>
  <c r="O59"/>
  <c r="N59"/>
  <c r="N55" s="1"/>
  <c r="M59"/>
  <c r="L59"/>
  <c r="K59"/>
  <c r="J59"/>
  <c r="J55" s="1"/>
  <c r="I59"/>
  <c r="H59"/>
  <c r="F59"/>
  <c r="E59"/>
  <c r="E55" s="1"/>
  <c r="D59"/>
  <c r="BA56"/>
  <c r="AZ56"/>
  <c r="AY56"/>
  <c r="AY55" s="1"/>
  <c r="AX56"/>
  <c r="AW56"/>
  <c r="AV56"/>
  <c r="AU56"/>
  <c r="AU55" s="1"/>
  <c r="AT56"/>
  <c r="AS56"/>
  <c r="AR56"/>
  <c r="AQ56"/>
  <c r="AQ55" s="1"/>
  <c r="AP56"/>
  <c r="AO56"/>
  <c r="AN56"/>
  <c r="AC56"/>
  <c r="AC55" s="1"/>
  <c r="AB56"/>
  <c r="AA56"/>
  <c r="Z56"/>
  <c r="Y56"/>
  <c r="Y55" s="1"/>
  <c r="X56"/>
  <c r="W56"/>
  <c r="V56"/>
  <c r="U56"/>
  <c r="U55" s="1"/>
  <c r="T56"/>
  <c r="S56"/>
  <c r="R56"/>
  <c r="Q56"/>
  <c r="Q55" s="1"/>
  <c r="P56"/>
  <c r="O56"/>
  <c r="N56"/>
  <c r="M56"/>
  <c r="M55" s="1"/>
  <c r="L56"/>
  <c r="K56"/>
  <c r="J56"/>
  <c r="I56"/>
  <c r="I55" s="1"/>
  <c r="H56"/>
  <c r="F56"/>
  <c r="E56"/>
  <c r="D56"/>
  <c r="D55" s="1"/>
  <c r="AX55"/>
  <c r="AT55"/>
  <c r="AP55"/>
  <c r="AB55"/>
  <c r="X55"/>
  <c r="T55"/>
  <c r="P55"/>
  <c r="L55"/>
  <c r="H55"/>
  <c r="BA52"/>
  <c r="BA45" s="1"/>
  <c r="AZ52"/>
  <c r="AY52"/>
  <c r="AX52"/>
  <c r="AW52"/>
  <c r="AW45" s="1"/>
  <c r="AV52"/>
  <c r="AU52"/>
  <c r="AT52"/>
  <c r="AS52"/>
  <c r="AS45" s="1"/>
  <c r="AR52"/>
  <c r="AQ52"/>
  <c r="AP52"/>
  <c r="AO52"/>
  <c r="AO45" s="1"/>
  <c r="AN52"/>
  <c r="AC52"/>
  <c r="AB52"/>
  <c r="AA52"/>
  <c r="AA45" s="1"/>
  <c r="Z52"/>
  <c r="Y52"/>
  <c r="X52"/>
  <c r="W52"/>
  <c r="W45" s="1"/>
  <c r="V52"/>
  <c r="U52"/>
  <c r="T52"/>
  <c r="S52"/>
  <c r="S45" s="1"/>
  <c r="R52"/>
  <c r="Q52"/>
  <c r="P52"/>
  <c r="O52"/>
  <c r="O45" s="1"/>
  <c r="N52"/>
  <c r="M52"/>
  <c r="L52"/>
  <c r="K52"/>
  <c r="K45" s="1"/>
  <c r="J52"/>
  <c r="I52"/>
  <c r="H52"/>
  <c r="F52"/>
  <c r="F45" s="1"/>
  <c r="E52"/>
  <c r="D52"/>
  <c r="BA49"/>
  <c r="AZ49"/>
  <c r="AZ44" s="1"/>
  <c r="AY49"/>
  <c r="AX49"/>
  <c r="AW49"/>
  <c r="AV49"/>
  <c r="AV44" s="1"/>
  <c r="AU49"/>
  <c r="AT49"/>
  <c r="AS49"/>
  <c r="AR49"/>
  <c r="AR44" s="1"/>
  <c r="AQ49"/>
  <c r="AP49"/>
  <c r="AO49"/>
  <c r="AN49"/>
  <c r="AN44" s="1"/>
  <c r="AC49"/>
  <c r="AB49"/>
  <c r="AA49"/>
  <c r="Z49"/>
  <c r="Z44" s="1"/>
  <c r="Y49"/>
  <c r="X49"/>
  <c r="W49"/>
  <c r="V49"/>
  <c r="V44" s="1"/>
  <c r="U49"/>
  <c r="T49"/>
  <c r="S49"/>
  <c r="R49"/>
  <c r="R44" s="1"/>
  <c r="Q49"/>
  <c r="P49"/>
  <c r="O49"/>
  <c r="N49"/>
  <c r="N44" s="1"/>
  <c r="M49"/>
  <c r="L49"/>
  <c r="K49"/>
  <c r="J49"/>
  <c r="J44" s="1"/>
  <c r="I49"/>
  <c r="H49"/>
  <c r="F49"/>
  <c r="E49"/>
  <c r="E44" s="1"/>
  <c r="D49"/>
  <c r="BA46"/>
  <c r="AZ46"/>
  <c r="AY46"/>
  <c r="AY44" s="1"/>
  <c r="AX46"/>
  <c r="AW46"/>
  <c r="AV46"/>
  <c r="AU46"/>
  <c r="AU44" s="1"/>
  <c r="AT46"/>
  <c r="AS46"/>
  <c r="AR46"/>
  <c r="AQ46"/>
  <c r="AQ44" s="1"/>
  <c r="AP46"/>
  <c r="AO46"/>
  <c r="AN46"/>
  <c r="AC46"/>
  <c r="AC44" s="1"/>
  <c r="AB46"/>
  <c r="AA46"/>
  <c r="Z46"/>
  <c r="Y46"/>
  <c r="Y44" s="1"/>
  <c r="X46"/>
  <c r="W46"/>
  <c r="V46"/>
  <c r="U46"/>
  <c r="U44" s="1"/>
  <c r="T46"/>
  <c r="S46"/>
  <c r="R46"/>
  <c r="Q46"/>
  <c r="Q44" s="1"/>
  <c r="P46"/>
  <c r="O46"/>
  <c r="N46"/>
  <c r="M46"/>
  <c r="M44" s="1"/>
  <c r="L46"/>
  <c r="K46"/>
  <c r="J46"/>
  <c r="I46"/>
  <c r="I44" s="1"/>
  <c r="H46"/>
  <c r="F46"/>
  <c r="E46"/>
  <c r="D46"/>
  <c r="D44" s="1"/>
  <c r="AZ45"/>
  <c r="AY45"/>
  <c r="AX45"/>
  <c r="AV45"/>
  <c r="AU45"/>
  <c r="AT45"/>
  <c r="AR45"/>
  <c r="AQ45"/>
  <c r="AP45"/>
  <c r="AN45"/>
  <c r="AC45"/>
  <c r="AB45"/>
  <c r="Z45"/>
  <c r="Y45"/>
  <c r="X45"/>
  <c r="V45"/>
  <c r="U45"/>
  <c r="T45"/>
  <c r="R45"/>
  <c r="Q45"/>
  <c r="P45"/>
  <c r="N45"/>
  <c r="M45"/>
  <c r="L45"/>
  <c r="J45"/>
  <c r="I45"/>
  <c r="H45"/>
  <c r="E45"/>
  <c r="D45"/>
  <c r="BA44"/>
  <c r="AX44"/>
  <c r="AW44"/>
  <c r="AT44"/>
  <c r="AS44"/>
  <c r="AP44"/>
  <c r="AO44"/>
  <c r="AB44"/>
  <c r="AA44"/>
  <c r="X44"/>
  <c r="W44"/>
  <c r="T44"/>
  <c r="S44"/>
  <c r="P44"/>
  <c r="O44"/>
  <c r="L44"/>
  <c r="K44"/>
  <c r="H44"/>
  <c r="F44"/>
  <c r="BA41"/>
  <c r="AZ41"/>
  <c r="AZ37" s="1"/>
  <c r="AY41"/>
  <c r="AX41"/>
  <c r="AW41"/>
  <c r="AV41"/>
  <c r="AV37" s="1"/>
  <c r="AU41"/>
  <c r="AT41"/>
  <c r="AS41"/>
  <c r="AR41"/>
  <c r="AR37" s="1"/>
  <c r="AQ41"/>
  <c r="AP41"/>
  <c r="AO41"/>
  <c r="AN41"/>
  <c r="AN37" s="1"/>
  <c r="AC41"/>
  <c r="AB41"/>
  <c r="AA41"/>
  <c r="Z41"/>
  <c r="Z37" s="1"/>
  <c r="Y41"/>
  <c r="X41"/>
  <c r="W41"/>
  <c r="V41"/>
  <c r="V37" s="1"/>
  <c r="U41"/>
  <c r="T41"/>
  <c r="S41"/>
  <c r="R41"/>
  <c r="R37" s="1"/>
  <c r="Q41"/>
  <c r="P41"/>
  <c r="O41"/>
  <c r="N41"/>
  <c r="N37" s="1"/>
  <c r="M41"/>
  <c r="L41"/>
  <c r="K41"/>
  <c r="J41"/>
  <c r="J37" s="1"/>
  <c r="I41"/>
  <c r="H41"/>
  <c r="F41"/>
  <c r="E41"/>
  <c r="E37" s="1"/>
  <c r="D41"/>
  <c r="BA38"/>
  <c r="AZ38"/>
  <c r="AY38"/>
  <c r="AY37" s="1"/>
  <c r="AX38"/>
  <c r="AW38"/>
  <c r="AV38"/>
  <c r="AU38"/>
  <c r="AU37" s="1"/>
  <c r="AT38"/>
  <c r="AS38"/>
  <c r="AR38"/>
  <c r="AQ38"/>
  <c r="AQ37" s="1"/>
  <c r="AP38"/>
  <c r="AO38"/>
  <c r="AN38"/>
  <c r="AC38"/>
  <c r="AC37" s="1"/>
  <c r="AB38"/>
  <c r="AA38"/>
  <c r="Z38"/>
  <c r="Y38"/>
  <c r="Y37" s="1"/>
  <c r="X38"/>
  <c r="W38"/>
  <c r="V38"/>
  <c r="U38"/>
  <c r="U37" s="1"/>
  <c r="T38"/>
  <c r="S38"/>
  <c r="R38"/>
  <c r="Q38"/>
  <c r="Q37" s="1"/>
  <c r="P38"/>
  <c r="O38"/>
  <c r="N38"/>
  <c r="M38"/>
  <c r="M37" s="1"/>
  <c r="L38"/>
  <c r="K38"/>
  <c r="J38"/>
  <c r="I38"/>
  <c r="I37" s="1"/>
  <c r="H38"/>
  <c r="F38"/>
  <c r="E38"/>
  <c r="D38"/>
  <c r="D37" s="1"/>
  <c r="BA37"/>
  <c r="AX37"/>
  <c r="AW37"/>
  <c r="AT37"/>
  <c r="AS37"/>
  <c r="AP37"/>
  <c r="AO37"/>
  <c r="AB37"/>
  <c r="AA37"/>
  <c r="X37"/>
  <c r="W37"/>
  <c r="T37"/>
  <c r="S37"/>
  <c r="P37"/>
  <c r="O37"/>
  <c r="L37"/>
  <c r="K37"/>
  <c r="H37"/>
  <c r="F37"/>
  <c r="BA34"/>
  <c r="BA26" s="1"/>
  <c r="BA25" s="1"/>
  <c r="AZ34"/>
  <c r="AY34"/>
  <c r="AX34"/>
  <c r="AW34"/>
  <c r="AW26" s="1"/>
  <c r="AW25" s="1"/>
  <c r="AV34"/>
  <c r="AU34"/>
  <c r="AT34"/>
  <c r="AS34"/>
  <c r="AS26" s="1"/>
  <c r="AS25" s="1"/>
  <c r="AR34"/>
  <c r="AQ34"/>
  <c r="AP34"/>
  <c r="AO34"/>
  <c r="AO26" s="1"/>
  <c r="AO25" s="1"/>
  <c r="AN34"/>
  <c r="AC34"/>
  <c r="AB34"/>
  <c r="AA34"/>
  <c r="AA26" s="1"/>
  <c r="AA25" s="1"/>
  <c r="Z34"/>
  <c r="Y34"/>
  <c r="X34"/>
  <c r="W34"/>
  <c r="W26" s="1"/>
  <c r="W25" s="1"/>
  <c r="V34"/>
  <c r="U34"/>
  <c r="T34"/>
  <c r="S34"/>
  <c r="S26" s="1"/>
  <c r="S25" s="1"/>
  <c r="R34"/>
  <c r="Q34"/>
  <c r="P34"/>
  <c r="O34"/>
  <c r="O26" s="1"/>
  <c r="O25" s="1"/>
  <c r="N34"/>
  <c r="M34"/>
  <c r="L34"/>
  <c r="K34"/>
  <c r="K26" s="1"/>
  <c r="K25" s="1"/>
  <c r="J34"/>
  <c r="I34"/>
  <c r="H34"/>
  <c r="F34"/>
  <c r="F26" s="1"/>
  <c r="F25" s="1"/>
  <c r="E34"/>
  <c r="D34"/>
  <c r="BA31"/>
  <c r="AZ31"/>
  <c r="AZ26" s="1"/>
  <c r="AZ25" s="1"/>
  <c r="AY31"/>
  <c r="AX31"/>
  <c r="AW31"/>
  <c r="AV31"/>
  <c r="AV26" s="1"/>
  <c r="AV25" s="1"/>
  <c r="AU31"/>
  <c r="AT31"/>
  <c r="AS31"/>
  <c r="AR31"/>
  <c r="AR26" s="1"/>
  <c r="AR25" s="1"/>
  <c r="AQ31"/>
  <c r="AP31"/>
  <c r="AO31"/>
  <c r="AN31"/>
  <c r="AN26" s="1"/>
  <c r="AN25" s="1"/>
  <c r="AC31"/>
  <c r="AB31"/>
  <c r="AA31"/>
  <c r="Z31"/>
  <c r="Z26" s="1"/>
  <c r="Z25" s="1"/>
  <c r="Y31"/>
  <c r="X31"/>
  <c r="W31"/>
  <c r="V31"/>
  <c r="V26" s="1"/>
  <c r="V25" s="1"/>
  <c r="U31"/>
  <c r="T31"/>
  <c r="S31"/>
  <c r="R31"/>
  <c r="R26" s="1"/>
  <c r="R25" s="1"/>
  <c r="Q31"/>
  <c r="P31"/>
  <c r="O31"/>
  <c r="N31"/>
  <c r="N26" s="1"/>
  <c r="N25" s="1"/>
  <c r="M31"/>
  <c r="L31"/>
  <c r="K31"/>
  <c r="J31"/>
  <c r="J26" s="1"/>
  <c r="J25" s="1"/>
  <c r="I31"/>
  <c r="H31"/>
  <c r="F31"/>
  <c r="E31"/>
  <c r="E26" s="1"/>
  <c r="E25" s="1"/>
  <c r="D31"/>
  <c r="BA27"/>
  <c r="AZ27"/>
  <c r="AY27"/>
  <c r="AY26" s="1"/>
  <c r="AY25" s="1"/>
  <c r="AX27"/>
  <c r="AW27"/>
  <c r="AV27"/>
  <c r="AU27"/>
  <c r="AU26" s="1"/>
  <c r="AU25" s="1"/>
  <c r="AT27"/>
  <c r="AS27"/>
  <c r="AR27"/>
  <c r="AQ27"/>
  <c r="AQ26" s="1"/>
  <c r="AQ25" s="1"/>
  <c r="AP27"/>
  <c r="AO27"/>
  <c r="AN27"/>
  <c r="AC27"/>
  <c r="AC26" s="1"/>
  <c r="AC25" s="1"/>
  <c r="AB27"/>
  <c r="AA27"/>
  <c r="Z27"/>
  <c r="Y27"/>
  <c r="Y26" s="1"/>
  <c r="Y25" s="1"/>
  <c r="X27"/>
  <c r="W27"/>
  <c r="V27"/>
  <c r="U27"/>
  <c r="U26" s="1"/>
  <c r="U25" s="1"/>
  <c r="T27"/>
  <c r="S27"/>
  <c r="R27"/>
  <c r="Q27"/>
  <c r="Q26" s="1"/>
  <c r="Q25" s="1"/>
  <c r="P27"/>
  <c r="O27"/>
  <c r="N27"/>
  <c r="M27"/>
  <c r="M26" s="1"/>
  <c r="M25" s="1"/>
  <c r="L27"/>
  <c r="K27"/>
  <c r="J27"/>
  <c r="I27"/>
  <c r="I26" s="1"/>
  <c r="I25" s="1"/>
  <c r="H27"/>
  <c r="F27"/>
  <c r="E27"/>
  <c r="D27"/>
  <c r="D26" s="1"/>
  <c r="D25" s="1"/>
  <c r="AX26"/>
  <c r="AX25" s="1"/>
  <c r="AT26"/>
  <c r="AT25" s="1"/>
  <c r="AP26"/>
  <c r="AP25" s="1"/>
  <c r="AB26"/>
  <c r="AB25" s="1"/>
  <c r="X26"/>
  <c r="X25" s="1"/>
  <c r="T26"/>
  <c r="T25" s="1"/>
  <c r="P26"/>
  <c r="P25" s="1"/>
  <c r="L26"/>
  <c r="L25" s="1"/>
  <c r="H26"/>
  <c r="H25" s="1"/>
  <c r="BA22"/>
  <c r="AW22"/>
  <c r="AU22"/>
  <c r="AS22"/>
  <c r="AQ22"/>
  <c r="AO22"/>
  <c r="AC22"/>
  <c r="AA22"/>
  <c r="Y22"/>
  <c r="W22"/>
  <c r="U22"/>
  <c r="S22"/>
  <c r="Q22"/>
  <c r="O22"/>
  <c r="M22"/>
  <c r="K22"/>
  <c r="I22"/>
  <c r="F22"/>
  <c r="D22"/>
  <c r="BA21"/>
  <c r="AZ21"/>
  <c r="AY21"/>
  <c r="AX21"/>
  <c r="AW21"/>
  <c r="AV21"/>
  <c r="AU21"/>
  <c r="AT21"/>
  <c r="AS21"/>
  <c r="AR21"/>
  <c r="AQ21"/>
  <c r="AP21"/>
  <c r="AO21"/>
  <c r="AN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F20"/>
  <c r="E20"/>
  <c r="D20"/>
  <c r="BA19"/>
  <c r="AY19"/>
  <c r="AW19"/>
  <c r="AU19"/>
  <c r="AS19"/>
  <c r="AQ19"/>
  <c r="AO19"/>
  <c r="AC19"/>
  <c r="AA19"/>
  <c r="Y19"/>
  <c r="W19"/>
  <c r="U19"/>
  <c r="S19"/>
  <c r="Q19"/>
  <c r="O19"/>
  <c r="M19"/>
  <c r="K19"/>
  <c r="I19"/>
  <c r="F19"/>
  <c r="D19"/>
  <c r="BA18"/>
  <c r="AW18"/>
  <c r="AS18"/>
  <c r="AO18"/>
  <c r="AA18"/>
  <c r="W18"/>
  <c r="S18"/>
  <c r="O18"/>
  <c r="K18"/>
  <c r="F18"/>
  <c r="AG16"/>
  <c r="AF16"/>
  <c r="M12"/>
  <c r="J12"/>
  <c r="O12" s="1"/>
  <c r="R12" s="1"/>
  <c r="U12" s="1"/>
  <c r="BA4"/>
  <c r="BA3"/>
  <c r="BA2"/>
  <c r="AB17" l="1"/>
  <c r="M17"/>
  <c r="M24"/>
  <c r="M16" s="1"/>
  <c r="AX17"/>
  <c r="T17"/>
  <c r="AT17"/>
  <c r="H72"/>
  <c r="H18" s="1"/>
  <c r="L72"/>
  <c r="L18" s="1"/>
  <c r="P72"/>
  <c r="P18" s="1"/>
  <c r="T72"/>
  <c r="T18" s="1"/>
  <c r="X72"/>
  <c r="X18" s="1"/>
  <c r="AB72"/>
  <c r="AB18" s="1"/>
  <c r="AP72"/>
  <c r="AP18" s="1"/>
  <c r="AT72"/>
  <c r="AT18" s="1"/>
  <c r="AX72"/>
  <c r="AX18" s="1"/>
  <c r="L17"/>
  <c r="U17"/>
  <c r="U24"/>
  <c r="U16" s="1"/>
  <c r="X24"/>
  <c r="X16" s="1"/>
  <c r="X17"/>
  <c r="P24"/>
  <c r="P16" s="1"/>
  <c r="P17"/>
  <c r="AP17"/>
  <c r="AP24"/>
  <c r="AP16" s="1"/>
  <c r="D17"/>
  <c r="D24"/>
  <c r="D16" s="1"/>
  <c r="I17"/>
  <c r="I24"/>
  <c r="I16" s="1"/>
  <c r="Y17"/>
  <c r="Y24"/>
  <c r="Y16" s="1"/>
  <c r="AC17"/>
  <c r="AC24"/>
  <c r="AC16" s="1"/>
  <c r="AQ17"/>
  <c r="AQ24"/>
  <c r="AQ16" s="1"/>
  <c r="AU17"/>
  <c r="AU24"/>
  <c r="AU16" s="1"/>
  <c r="AY17"/>
  <c r="AY24"/>
  <c r="AY16" s="1"/>
  <c r="E24"/>
  <c r="E16" s="1"/>
  <c r="E17"/>
  <c r="J17"/>
  <c r="J24"/>
  <c r="J16" s="1"/>
  <c r="N17"/>
  <c r="N24"/>
  <c r="N16" s="1"/>
  <c r="R17"/>
  <c r="R24"/>
  <c r="R16" s="1"/>
  <c r="V24"/>
  <c r="V16" s="1"/>
  <c r="V17"/>
  <c r="Z17"/>
  <c r="Z24"/>
  <c r="Z16" s="1"/>
  <c r="AN17"/>
  <c r="AN24"/>
  <c r="AN16" s="1"/>
  <c r="AR24"/>
  <c r="AR16" s="1"/>
  <c r="AR17"/>
  <c r="AV17"/>
  <c r="AV24"/>
  <c r="AV16" s="1"/>
  <c r="AZ17"/>
  <c r="AZ24"/>
  <c r="AZ16" s="1"/>
  <c r="F24"/>
  <c r="F16" s="1"/>
  <c r="F17"/>
  <c r="K24"/>
  <c r="K16" s="1"/>
  <c r="K17"/>
  <c r="O24"/>
  <c r="O16" s="1"/>
  <c r="O17"/>
  <c r="S24"/>
  <c r="S16" s="1"/>
  <c r="S17"/>
  <c r="W24"/>
  <c r="W16" s="1"/>
  <c r="W17"/>
  <c r="AA24"/>
  <c r="AA16" s="1"/>
  <c r="AA17"/>
  <c r="AO24"/>
  <c r="AO16" s="1"/>
  <c r="AO17"/>
  <c r="AS24"/>
  <c r="AS16" s="1"/>
  <c r="AS17"/>
  <c r="AW24"/>
  <c r="AW16" s="1"/>
  <c r="AW17"/>
  <c r="BA24"/>
  <c r="BA16" s="1"/>
  <c r="BA17"/>
  <c r="Y12"/>
  <c r="AC12" s="1"/>
  <c r="AE12" s="1"/>
  <c r="AI12" s="1"/>
  <c r="AK12" s="1"/>
  <c r="W12"/>
  <c r="Q17"/>
  <c r="Q24"/>
  <c r="Q16" s="1"/>
  <c r="H24"/>
  <c r="H16" s="1"/>
  <c r="H17"/>
  <c r="L24" l="1"/>
  <c r="L16" s="1"/>
  <c r="AT24"/>
  <c r="AT16" s="1"/>
  <c r="AX24"/>
  <c r="AX16" s="1"/>
  <c r="AB24"/>
  <c r="AB16" s="1"/>
  <c r="AO12"/>
  <c r="AS12"/>
  <c r="AU12" s="1"/>
  <c r="AW12" s="1"/>
  <c r="BA12" s="1"/>
  <c r="AQ12"/>
  <c r="T24"/>
  <c r="T16" s="1"/>
</calcChain>
</file>

<file path=xl/sharedStrings.xml><?xml version="1.0" encoding="utf-8"?>
<sst xmlns="http://schemas.openxmlformats.org/spreadsheetml/2006/main" count="729" uniqueCount="198">
  <si>
    <t>Приложение №4</t>
  </si>
  <si>
    <t>Форма 1. Перечени инвестиционных проектов</t>
  </si>
  <si>
    <t xml:space="preserve"> на 2029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</si>
  <si>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</si>
  <si>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</si>
  <si>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</si>
  <si>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</si>
  <si>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</si>
  <si>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</si>
  <si>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</si>
  <si>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</si>
  <si>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</si>
  <si>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</si>
  <si>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</si>
  <si>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</si>
  <si>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</si>
  <si>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</si>
  <si>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</si>
  <si>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</si>
  <si>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</si>
  <si>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</si>
  <si>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</si>
  <si>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</si>
  <si>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</si>
  <si>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</si>
  <si>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</si>
  <si>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</si>
  <si>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</si>
  <si>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</si>
  <si>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</si>
  <si>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</si>
  <si>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</si>
  <si>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</si>
  <si>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Утвержденный план</t>
  </si>
  <si>
    <t xml:space="preserve">Факт 
</t>
  </si>
  <si>
    <t>Предложение по корректировке утвержденного плана</t>
  </si>
  <si>
    <t>Утвержденный план (КЛ)</t>
  </si>
  <si>
    <t>Утвержденный план (ВЛ)</t>
  </si>
  <si>
    <t>План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</si>
  <si>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</si>
  <si>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</si>
  <si>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</si>
  <si>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</si>
  <si>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</si>
  <si>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</si>
  <si>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</si>
  <si>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</si>
  <si>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</si>
  <si>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</si>
  <si>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</si>
  <si>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</si>
  <si>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</si>
  <si>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</si>
  <si>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</si>
  <si>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</si>
  <si>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</si>
  <si>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</si>
  <si>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</si>
  <si>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</si>
  <si>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</si>
  <si>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</si>
  <si>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</si>
  <si>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</si>
  <si>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</si>
  <si>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</si>
  <si>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</si>
  <si>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</si>
  <si>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</si>
  <si>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</si>
  <si>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</si>
  <si>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</si>
  <si>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</si>
  <si>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</si>
  <si>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</si>
  <si>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</si>
  <si>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</si>
  <si>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</si>
  <si>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</si>
  <si>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</si>
  <si>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</si>
  <si>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</si>
  <si>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</si>
  <si>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</si>
  <si>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</si>
  <si>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</si>
  <si>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</si>
  <si>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</si>
  <si>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</si>
  <si>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</si>
  <si>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</si>
  <si>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</si>
  <si>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</si>
  <si>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</si>
  <si>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</si>
  <si>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</si>
  <si>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</si>
  <si>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</si>
  <si>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</si>
  <si>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</si>
  <si>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</si>
  <si>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</si>
  <si>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</si>
  <si>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</si>
  <si>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</si>
  <si>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</si>
  <si>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</si>
  <si>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</si>
  <si>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</si>
  <si>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</si>
  <si>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</si>
  <si>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</si>
  <si>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</si>
  <si>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</si>
  <si>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 кВ от ТП-3719, ТП-3711, ТП-64</t>
  </si>
  <si>
    <t>T_РМ.2029.02</t>
  </si>
  <si>
    <t>1.2.3.1.2</t>
  </si>
  <si>
    <t>Модернизация учета электрической энергии ВЛ-0,4 кВ от ТП-324, ТП-674</t>
  </si>
  <si>
    <t>T_РМ.2029.03</t>
  </si>
  <si>
    <t>1.2.3.1.3</t>
  </si>
  <si>
    <t>Модернизация учета электрической энергии ВЛ-0,4 кВ от ТП-377, ТП-341</t>
  </si>
  <si>
    <t>T_РМ.2029.04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</si>
  <si>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</si>
  <si>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</si>
  <si>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</si>
  <si>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</si>
  <si>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</si>
  <si>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</si>
  <si>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</si>
  <si>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</si>
  <si>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</si>
  <si>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</si>
  <si>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</si>
  <si>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</si>
  <si>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</si>
  <si>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</si>
  <si>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</si>
  <si>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</si>
  <si>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</si>
  <si>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</si>
  <si>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</si>
  <si>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</si>
  <si>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</si>
  <si>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 xml:space="preserve">АСУ ТП АО «Пензенская горэлектросеть"  </t>
  </si>
  <si>
    <t>T_РМ.2029.01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</si>
  <si>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</si>
  <si>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</si>
  <si>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</si>
  <si>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</si>
  <si>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</si>
  <si>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</si>
  <si>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</si>
  <si>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</si>
  <si>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</si>
  <si>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Реконструкция линейного объекта КЛ-10кВ ПС "Арбеково" ф.23 - ТП-9 в районе ул. Мусоргского, г.Пенза</t>
  </si>
  <si>
    <t>T_HC.2029.01</t>
  </si>
  <si>
    <t>1.4.2</t>
  </si>
  <si>
    <t>Реконструкция линейного объекта КЛ-10кВ ПС "Терновка" ф.34 - ТП-10 в районе ул. Центральной, г.Пенза</t>
  </si>
  <si>
    <t>T_HC.2029.02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</si>
  <si>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</si>
  <si>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</si>
  <si>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</si>
  <si>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</si>
  <si>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</si>
  <si>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</si>
  <si>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</si>
  <si>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 xml:space="preserve">Покупка Легкового автомобиля </t>
  </si>
  <si>
    <t>T_AT.2029.01</t>
  </si>
  <si>
    <t>1.6.1.2</t>
  </si>
  <si>
    <t>Приобретение а/м ремонтной-мастерской</t>
  </si>
  <si>
    <t>T_AT.2029.02</t>
  </si>
  <si>
    <t>1.6.1.3</t>
  </si>
  <si>
    <t>Приобретение автогидроподъемника</t>
  </si>
  <si>
    <t>T_AT.2029.03</t>
  </si>
  <si>
    <t>1.6.1.4</t>
  </si>
  <si>
    <t>Приобретение бригадного автомобиля</t>
  </si>
  <si>
    <t>T_AT.2029.04</t>
  </si>
  <si>
    <t>1.6.1.5</t>
  </si>
  <si>
    <t>Приобретение тягача</t>
  </si>
  <si>
    <t>T_AT.2029.05</t>
  </si>
  <si>
    <t>1.6.1.6</t>
  </si>
  <si>
    <t>Приобретение  бортового полуприцепа</t>
  </si>
  <si>
    <t>T_AT.2029.06</t>
  </si>
  <si>
    <t>1.6.2</t>
  </si>
  <si>
    <t>Приобретение прочих основных средств</t>
  </si>
  <si>
    <t>1.6.2.1</t>
  </si>
  <si>
    <t>T_ПС.2029.02</t>
  </si>
  <si>
    <t>1.6.2.2</t>
  </si>
  <si>
    <t>Приобретение оргтехники</t>
  </si>
  <si>
    <t>T_ПС.2029.01</t>
  </si>
  <si>
    <t>1.6.3</t>
  </si>
  <si>
    <t>Консолидация электросетевых активов</t>
  </si>
  <si>
    <t>1.6.4.</t>
  </si>
  <si>
    <t>ПИР для строительства будущих лет</t>
  </si>
  <si>
    <t>1.6.4.1</t>
  </si>
  <si>
    <t>ПИР АСУ ТП АО "Пензенская горэлектросеть" (10 шт)</t>
  </si>
  <si>
    <t>T_ПИР.2029.01</t>
  </si>
  <si>
    <t>1.6.5.</t>
  </si>
  <si>
    <t>Строительство зданий и сооружений.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</si>
</sst>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#,##0.0000"/>
    <numFmt numFmtId="165" formatCode="#,##0.000000"/>
    <numFmt numFmtId="166" formatCode="_-* #,##0.00\ _р_._-;\-* #,##0.00\ _р_._-;_-* &quot;-&quot;??\ _р_._-;_-@_-"/>
    <numFmt numFmtId="167" formatCode="0.00000000"/>
    <numFmt numFmtId="168" formatCode="0.00000"/>
    <numFmt numFmtId="169" formatCode="0.0000000"/>
    <numFmt numFmtId="170" formatCode="0_)"/>
    <numFmt numFmtId="171" formatCode="_-* #,##0.00_р_._-;\-* #,##0.00_р_._-;_-* &quot;-&quot;??_р_._-;_-@_-"/>
    <numFmt numFmtId="172" formatCode="_-* #,##0.00_-;\-* #,##0.00_-;_-* &quot;-&quot;??_-;_-@_-"/>
    <numFmt numFmtId="173" formatCode="#,##0_ ;\-#,##0\ "/>
  </numFmts>
  <fonts count="45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55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55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6" fontId="7" fillId="0" borderId="0" applyFont="0" applyFill="0" applyBorder="0" applyAlignment="0" applyProtection="0"/>
    <xf numFmtId="0" fontId="2" fillId="0" borderId="0"/>
    <xf numFmtId="0" fontId="7" fillId="0" borderId="0"/>
    <xf numFmtId="0" fontId="14" fillId="0" borderId="0"/>
    <xf numFmtId="0" fontId="2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8" applyNumberFormat="0" applyAlignment="0" applyProtection="0"/>
    <xf numFmtId="0" fontId="20" fillId="10" borderId="8" applyNumberFormat="0" applyAlignment="0" applyProtection="0"/>
    <xf numFmtId="0" fontId="21" fillId="23" borderId="9" applyNumberFormat="0" applyAlignment="0" applyProtection="0"/>
    <xf numFmtId="0" fontId="21" fillId="23" borderId="9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24" borderId="14" applyNumberFormat="0" applyAlignment="0" applyProtection="0"/>
    <xf numFmtId="0" fontId="29" fillId="24" borderId="14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9" fontId="32" fillId="0" borderId="0" applyBorder="0">
      <alignment vertical="top"/>
    </xf>
    <xf numFmtId="0" fontId="2" fillId="0" borderId="0"/>
    <xf numFmtId="0" fontId="7" fillId="0" borderId="0"/>
    <xf numFmtId="49" fontId="32" fillId="0" borderId="0" applyBorder="0">
      <alignment vertical="top"/>
    </xf>
    <xf numFmtId="0" fontId="7" fillId="0" borderId="0"/>
    <xf numFmtId="0" fontId="7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" fillId="0" borderId="0"/>
    <xf numFmtId="170" fontId="34" fillId="0" borderId="0"/>
    <xf numFmtId="0" fontId="7" fillId="0" borderId="0"/>
    <xf numFmtId="0" fontId="33" fillId="0" borderId="0"/>
    <xf numFmtId="0" fontId="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0" fontId="17" fillId="26" borderId="1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1" fillId="0" borderId="0"/>
    <xf numFmtId="0" fontId="41" fillId="0" borderId="0"/>
    <xf numFmtId="0" fontId="19" fillId="0" borderId="0"/>
    <xf numFmtId="0" fontId="42" fillId="0" borderId="0"/>
    <xf numFmtId="0" fontId="4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3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7" borderId="0" applyNumberFormat="0" applyBorder="0" applyAlignment="0" applyProtection="0"/>
    <xf numFmtId="0" fontId="7" fillId="0" borderId="0"/>
    <xf numFmtId="0" fontId="7" fillId="0" borderId="0"/>
    <xf numFmtId="0" fontId="7" fillId="0" borderId="0"/>
  </cellStyleXfs>
  <cellXfs count="78">
    <xf numFmtId="0" fontId="0" fillId="0" borderId="0" xfId="0"/>
    <xf numFmtId="0" fontId="3" fillId="2" borderId="0" xfId="2" applyFont="1" applyFill="1"/>
    <xf numFmtId="164" fontId="3" fillId="2" borderId="0" xfId="2" applyNumberFormat="1" applyFont="1" applyFill="1"/>
    <xf numFmtId="0" fontId="3" fillId="2" borderId="0" xfId="2" applyFont="1" applyFill="1" applyAlignment="1"/>
    <xf numFmtId="0" fontId="4" fillId="2" borderId="0" xfId="2" applyFont="1" applyFill="1" applyAlignment="1">
      <alignment horizontal="right" vertical="center"/>
    </xf>
    <xf numFmtId="0" fontId="5" fillId="0" borderId="0" xfId="2" applyFont="1"/>
    <xf numFmtId="0" fontId="3" fillId="0" borderId="0" xfId="2" applyFont="1"/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0" xfId="0" applyFont="1"/>
    <xf numFmtId="0" fontId="7" fillId="3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textRotation="90" wrapText="1"/>
    </xf>
    <xf numFmtId="0" fontId="7" fillId="3" borderId="1" xfId="2" applyFont="1" applyFill="1" applyBorder="1" applyAlignment="1">
      <alignment horizontal="center" vertical="center" textRotation="90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textRotation="90" wrapText="1"/>
    </xf>
    <xf numFmtId="49" fontId="7" fillId="3" borderId="2" xfId="2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/>
    </xf>
    <xf numFmtId="49" fontId="7" fillId="3" borderId="1" xfId="2" applyNumberFormat="1" applyFont="1" applyFill="1" applyBorder="1" applyAlignment="1">
      <alignment horizontal="center"/>
    </xf>
    <xf numFmtId="165" fontId="7" fillId="0" borderId="0" xfId="2" applyNumberFormat="1" applyFont="1"/>
    <xf numFmtId="0" fontId="9" fillId="0" borderId="0" xfId="2" applyFont="1"/>
    <xf numFmtId="0" fontId="7" fillId="0" borderId="0" xfId="2" applyFont="1"/>
    <xf numFmtId="2" fontId="10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/>
    </xf>
    <xf numFmtId="2" fontId="10" fillId="3" borderId="1" xfId="3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8" fontId="11" fillId="0" borderId="0" xfId="2" applyNumberFormat="1" applyFont="1"/>
    <xf numFmtId="2" fontId="11" fillId="0" borderId="0" xfId="2" applyNumberFormat="1" applyFont="1"/>
    <xf numFmtId="2" fontId="10" fillId="0" borderId="0" xfId="2" applyNumberFormat="1" applyFont="1"/>
    <xf numFmtId="2" fontId="12" fillId="0" borderId="0" xfId="2" applyNumberFormat="1" applyFont="1"/>
    <xf numFmtId="2" fontId="13" fillId="0" borderId="0" xfId="2" applyNumberFormat="1" applyFont="1"/>
    <xf numFmtId="169" fontId="10" fillId="0" borderId="0" xfId="2" applyNumberFormat="1" applyFont="1"/>
    <xf numFmtId="2" fontId="10" fillId="3" borderId="1" xfId="2" applyNumberFormat="1" applyFont="1" applyFill="1" applyBorder="1" applyAlignment="1">
      <alignment horizontal="center" wrapText="1"/>
    </xf>
    <xf numFmtId="2" fontId="7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wrapText="1"/>
    </xf>
    <xf numFmtId="2" fontId="7" fillId="3" borderId="1" xfId="1" applyNumberFormat="1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 wrapText="1"/>
    </xf>
    <xf numFmtId="2" fontId="5" fillId="0" borderId="0" xfId="2" applyNumberFormat="1" applyFont="1"/>
    <xf numFmtId="2" fontId="3" fillId="0" borderId="0" xfId="2" applyNumberFormat="1" applyFont="1"/>
    <xf numFmtId="2" fontId="10" fillId="3" borderId="1" xfId="0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vertical="center" wrapText="1"/>
    </xf>
    <xf numFmtId="2" fontId="13" fillId="2" borderId="0" xfId="2" applyNumberFormat="1" applyFont="1" applyFill="1"/>
    <xf numFmtId="2" fontId="12" fillId="2" borderId="0" xfId="2" applyNumberFormat="1" applyFont="1" applyFill="1"/>
    <xf numFmtId="2" fontId="10" fillId="3" borderId="5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/>
    <xf numFmtId="2" fontId="3" fillId="2" borderId="0" xfId="2" applyNumberFormat="1" applyFont="1" applyFill="1"/>
    <xf numFmtId="2" fontId="10" fillId="3" borderId="6" xfId="4" applyNumberFormat="1" applyFont="1" applyFill="1" applyBorder="1" applyAlignment="1">
      <alignment horizontal="left" vertical="center" wrapText="1"/>
    </xf>
    <xf numFmtId="2" fontId="15" fillId="3" borderId="1" xfId="5" applyNumberFormat="1" applyFont="1" applyFill="1" applyBorder="1" applyAlignment="1">
      <alignment horizontal="left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3" fillId="4" borderId="0" xfId="2" applyNumberFormat="1" applyFont="1" applyFill="1"/>
    <xf numFmtId="2" fontId="5" fillId="4" borderId="0" xfId="2" applyNumberFormat="1" applyFont="1" applyFill="1"/>
    <xf numFmtId="2" fontId="7" fillId="3" borderId="1" xfId="2" applyNumberFormat="1" applyFont="1" applyFill="1" applyBorder="1" applyAlignment="1">
      <alignment horizontal="center" vertical="center" wrapText="1"/>
    </xf>
    <xf numFmtId="2" fontId="15" fillId="3" borderId="7" xfId="5" applyNumberFormat="1" applyFont="1" applyFill="1" applyBorder="1" applyAlignment="1">
      <alignment horizontal="left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/>
    </xf>
    <xf numFmtId="2" fontId="16" fillId="2" borderId="0" xfId="2" applyNumberFormat="1" applyFont="1" applyFill="1"/>
    <xf numFmtId="2" fontId="10" fillId="3" borderId="1" xfId="2" applyNumberFormat="1" applyFont="1" applyFill="1" applyBorder="1" applyAlignment="1">
      <alignment horizontal="left" wrapText="1"/>
    </xf>
    <xf numFmtId="2" fontId="13" fillId="2" borderId="0" xfId="2" applyNumberFormat="1" applyFont="1" applyFill="1" applyAlignment="1">
      <alignment horizontal="left"/>
    </xf>
    <xf numFmtId="2" fontId="12" fillId="2" borderId="0" xfId="2" applyNumberFormat="1" applyFont="1" applyFill="1" applyAlignment="1">
      <alignment horizontal="left"/>
    </xf>
    <xf numFmtId="2" fontId="15" fillId="3" borderId="1" xfId="5" applyNumberFormat="1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top" wrapText="1"/>
    </xf>
    <xf numFmtId="2" fontId="7" fillId="3" borderId="6" xfId="4" applyNumberFormat="1" applyFont="1" applyFill="1" applyBorder="1" applyAlignment="1">
      <alignment horizontal="left" vertical="center" wrapText="1"/>
    </xf>
    <xf numFmtId="2" fontId="10" fillId="3" borderId="1" xfId="4" applyNumberFormat="1" applyFont="1" applyFill="1" applyBorder="1" applyAlignment="1">
      <alignment horizontal="left" vertical="center" wrapText="1"/>
    </xf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5"/>
    <cellStyle name="Обычный 10 2" xfId="2695"/>
    <cellStyle name="Обычный 10 3" xfId="2696"/>
    <cellStyle name="Обычный 10 4" xfId="2697"/>
    <cellStyle name="Обычный 10 5" xfId="2698"/>
    <cellStyle name="Обычный 11" xfId="2699"/>
    <cellStyle name="Обычный 11 2" xfId="2700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3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2756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2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Инвестиции Сети Сбыты ЭСО" xfId="4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2026 года №______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153"/>
  <sheetViews>
    <sheetView tabSelected="1" view="pageBreakPreview" topLeftCell="A10" zoomScale="60" zoomScaleNormal="100" workbookViewId="0">
      <pane ySplit="2235" topLeftCell="A122" activePane="bottomLeft"/>
      <selection activeCell="Z1" sqref="Z1:Z1048576"/>
      <selection pane="bottomLeft" activeCell="AT21" sqref="AT21"/>
    </sheetView>
  </sheetViews>
  <sheetFormatPr defaultColWidth="9" defaultRowHeight="12"/>
  <cols>
    <col min="1" max="1" width="9.75" style="1" customWidth="1"/>
    <col min="2" max="2" width="40.25" style="1" customWidth="1"/>
    <col min="3" max="3" width="17.625" style="1" customWidth="1"/>
    <col min="4" max="4" width="5.125" style="1" customWidth="1"/>
    <col min="5" max="5" width="6.625" style="1" hidden="1" customWidth="1"/>
    <col min="6" max="6" width="9.25" style="1" customWidth="1"/>
    <col min="7" max="7" width="6.625" style="1" hidden="1" customWidth="1"/>
    <col min="8" max="8" width="5.125" style="1" customWidth="1"/>
    <col min="9" max="9" width="6.625" style="1" hidden="1" customWidth="1"/>
    <col min="10" max="10" width="9.25" style="1" customWidth="1"/>
    <col min="11" max="11" width="6.625" style="1" hidden="1" customWidth="1"/>
    <col min="12" max="12" width="5.125" style="1" customWidth="1"/>
    <col min="13" max="13" width="6.625" style="1" customWidth="1"/>
    <col min="14" max="14" width="9.25" style="1" customWidth="1"/>
    <col min="15" max="15" width="6.625" style="1" customWidth="1"/>
    <col min="16" max="16" width="5.125" style="1" customWidth="1"/>
    <col min="17" max="17" width="6.625" style="1" hidden="1" customWidth="1"/>
    <col min="18" max="18" width="9.25" style="1" customWidth="1"/>
    <col min="19" max="19" width="6.625" style="1" hidden="1" customWidth="1"/>
    <col min="20" max="20" width="5.125" style="1" customWidth="1"/>
    <col min="21" max="21" width="9.25" style="1" customWidth="1"/>
    <col min="22" max="22" width="5.125" style="1" customWidth="1"/>
    <col min="23" max="23" width="9.25" style="1" customWidth="1"/>
    <col min="24" max="24" width="5.125" style="1" customWidth="1"/>
    <col min="25" max="25" width="9.25" style="1" customWidth="1"/>
    <col min="26" max="26" width="5.125" style="1" hidden="1" customWidth="1"/>
    <col min="27" max="27" width="6.625" style="1" hidden="1" customWidth="1"/>
    <col min="28" max="28" width="7.75" style="1" customWidth="1"/>
    <col min="29" max="29" width="9.25" style="1" bestFit="1" customWidth="1"/>
    <col min="30" max="30" width="5.125" style="1" bestFit="1" customWidth="1"/>
    <col min="31" max="31" width="9.25" style="1" bestFit="1" customWidth="1"/>
    <col min="32" max="32" width="5.125" style="1" hidden="1" customWidth="1"/>
    <col min="33" max="33" width="6.625" style="1" hidden="1" customWidth="1"/>
    <col min="34" max="34" width="5.125" style="1" bestFit="1" customWidth="1"/>
    <col min="35" max="35" width="9.25" style="1" bestFit="1" customWidth="1"/>
    <col min="36" max="36" width="5.125" style="1" bestFit="1" customWidth="1"/>
    <col min="37" max="37" width="9.25" style="1" bestFit="1" customWidth="1"/>
    <col min="38" max="39" width="9.375" style="1" hidden="1" customWidth="1"/>
    <col min="40" max="40" width="5.125" style="1" bestFit="1" customWidth="1"/>
    <col min="41" max="41" width="9.25" style="1" bestFit="1" customWidth="1"/>
    <col min="42" max="42" width="5.125" style="1" bestFit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7.625" style="1" customWidth="1"/>
    <col min="47" max="47" width="8.625" style="1" customWidth="1"/>
    <col min="48" max="48" width="7.375" style="1" customWidth="1"/>
    <col min="49" max="49" width="8.25" style="1" customWidth="1"/>
    <col min="50" max="51" width="8.125" style="1" hidden="1" customWidth="1"/>
    <col min="52" max="52" width="5.125" style="1" bestFit="1" customWidth="1"/>
    <col min="53" max="53" width="13.375" style="1" customWidth="1"/>
    <col min="54" max="54" width="16.875" style="5" customWidth="1"/>
    <col min="55" max="55" width="13.25" style="6" customWidth="1"/>
    <col min="56" max="57" width="10.375" style="5" bestFit="1" customWidth="1"/>
    <col min="58" max="16384" width="9" style="6"/>
  </cols>
  <sheetData>
    <row r="1" spans="1:66" ht="18.75">
      <c r="AU1" s="2"/>
      <c r="AV1" s="3"/>
      <c r="AW1" s="3"/>
      <c r="AX1" s="3"/>
      <c r="AY1" s="3"/>
      <c r="AZ1" s="3"/>
      <c r="BA1" s="4" t="s">
        <v>0</v>
      </c>
    </row>
    <row r="2" spans="1:66" ht="18.75">
      <c r="AU2" s="2"/>
      <c r="AV2" s="3"/>
      <c r="AW2" s="3"/>
      <c r="AX2" s="3"/>
      <c r="AY2" s="3"/>
      <c r="AZ2" s="3"/>
      <c r="BA2" s="4" t="str">
        <f>'[1]1. 2028 г. '!BA2</f>
        <v>к приказу Министерства жилищно-коммунального хозяйства</v>
      </c>
    </row>
    <row r="3" spans="1:66" ht="18.75">
      <c r="AU3" s="2"/>
      <c r="AV3" s="3"/>
      <c r="AW3" s="3"/>
      <c r="AX3" s="3"/>
      <c r="AY3" s="3"/>
      <c r="AZ3" s="3"/>
      <c r="BA3" s="4" t="str">
        <f>'[1]1. 2028 г. '!BA3</f>
        <v>и гражданской защиты населения Пензенской области</v>
      </c>
    </row>
    <row r="4" spans="1:66" ht="18.75">
      <c r="AU4" s="2"/>
      <c r="AV4" s="3"/>
      <c r="AW4" s="3"/>
      <c r="AX4" s="3"/>
      <c r="AY4" s="3"/>
      <c r="AZ4" s="3"/>
      <c r="BA4" s="4" t="str">
        <f>'[1]1. 2028 г. '!BA4</f>
        <v>от __________ 2026 года №______</v>
      </c>
    </row>
    <row r="5" spans="1:66" ht="18.7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66" ht="18.7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66" ht="21.75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66" ht="18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  <c r="BC8" s="12"/>
      <c r="BD8" s="11"/>
      <c r="BE8" s="11"/>
      <c r="BF8" s="12"/>
      <c r="BG8" s="12"/>
      <c r="BH8" s="12"/>
      <c r="BI8" s="12"/>
      <c r="BJ8" s="12"/>
      <c r="BK8" s="12"/>
      <c r="BL8" s="12"/>
      <c r="BM8" s="12"/>
      <c r="BN8" s="12"/>
    </row>
    <row r="9" spans="1:66" s="15" customFormat="1" ht="33.75" customHeight="1">
      <c r="A9" s="13" t="s">
        <v>4</v>
      </c>
      <c r="B9" s="13" t="s">
        <v>5</v>
      </c>
      <c r="C9" s="13" t="s">
        <v>6</v>
      </c>
      <c r="D9" s="13" t="s">
        <v>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4"/>
      <c r="BD9" s="14"/>
      <c r="BE9" s="14"/>
    </row>
    <row r="10" spans="1:66" ht="136.5" customHeight="1">
      <c r="A10" s="13"/>
      <c r="B10" s="13"/>
      <c r="C10" s="13"/>
      <c r="D10" s="16" t="s">
        <v>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3" t="s">
        <v>9</v>
      </c>
      <c r="W10" s="13"/>
      <c r="X10" s="13"/>
      <c r="Y10" s="13"/>
      <c r="Z10" s="13"/>
      <c r="AA10" s="13"/>
      <c r="AB10" s="16" t="s">
        <v>10</v>
      </c>
      <c r="AC10" s="17"/>
      <c r="AD10" s="17"/>
      <c r="AE10" s="17"/>
      <c r="AF10" s="17"/>
      <c r="AG10" s="18"/>
      <c r="AH10" s="13" t="s">
        <v>11</v>
      </c>
      <c r="AI10" s="13"/>
      <c r="AJ10" s="13"/>
      <c r="AK10" s="13"/>
      <c r="AL10" s="13"/>
      <c r="AM10" s="13"/>
      <c r="AN10" s="13" t="s">
        <v>12</v>
      </c>
      <c r="AO10" s="13"/>
      <c r="AP10" s="13"/>
      <c r="AQ10" s="13"/>
      <c r="AR10" s="13"/>
      <c r="AS10" s="13"/>
      <c r="AT10" s="13" t="s">
        <v>13</v>
      </c>
      <c r="AU10" s="13"/>
      <c r="AV10" s="13"/>
      <c r="AW10" s="13"/>
      <c r="AX10" s="13"/>
      <c r="AY10" s="13"/>
      <c r="AZ10" s="13" t="s">
        <v>14</v>
      </c>
      <c r="BA10" s="13"/>
    </row>
    <row r="11" spans="1:66" ht="393.75" customHeight="1">
      <c r="A11" s="13"/>
      <c r="B11" s="13"/>
      <c r="C11" s="13"/>
      <c r="D11" s="16" t="s">
        <v>15</v>
      </c>
      <c r="E11" s="17"/>
      <c r="F11" s="17"/>
      <c r="G11" s="18"/>
      <c r="H11" s="16" t="s">
        <v>16</v>
      </c>
      <c r="I11" s="17"/>
      <c r="J11" s="17"/>
      <c r="K11" s="18"/>
      <c r="L11" s="16" t="s">
        <v>17</v>
      </c>
      <c r="M11" s="17"/>
      <c r="N11" s="17"/>
      <c r="O11" s="18"/>
      <c r="P11" s="16" t="s">
        <v>18</v>
      </c>
      <c r="Q11" s="17"/>
      <c r="R11" s="17"/>
      <c r="S11" s="18"/>
      <c r="T11" s="13" t="s">
        <v>19</v>
      </c>
      <c r="U11" s="13"/>
      <c r="V11" s="13" t="s">
        <v>20</v>
      </c>
      <c r="W11" s="13"/>
      <c r="X11" s="13" t="s">
        <v>21</v>
      </c>
      <c r="Y11" s="13"/>
      <c r="Z11" s="13"/>
      <c r="AA11" s="13"/>
      <c r="AB11" s="13" t="s">
        <v>22</v>
      </c>
      <c r="AC11" s="13"/>
      <c r="AD11" s="13" t="s">
        <v>23</v>
      </c>
      <c r="AE11" s="13"/>
      <c r="AF11" s="19" t="s">
        <v>24</v>
      </c>
      <c r="AG11" s="19"/>
      <c r="AH11" s="13" t="s">
        <v>25</v>
      </c>
      <c r="AI11" s="13"/>
      <c r="AJ11" s="13" t="s">
        <v>26</v>
      </c>
      <c r="AK11" s="13"/>
      <c r="AL11" s="19" t="s">
        <v>24</v>
      </c>
      <c r="AM11" s="19"/>
      <c r="AN11" s="13" t="s">
        <v>27</v>
      </c>
      <c r="AO11" s="13"/>
      <c r="AP11" s="13" t="s">
        <v>28</v>
      </c>
      <c r="AQ11" s="13"/>
      <c r="AR11" s="13" t="s">
        <v>29</v>
      </c>
      <c r="AS11" s="13"/>
      <c r="AT11" s="13" t="s">
        <v>30</v>
      </c>
      <c r="AU11" s="13"/>
      <c r="AV11" s="13" t="s">
        <v>31</v>
      </c>
      <c r="AW11" s="13"/>
      <c r="AX11" s="16"/>
      <c r="AY11" s="18"/>
      <c r="AZ11" s="13" t="s">
        <v>32</v>
      </c>
      <c r="BA11" s="13"/>
    </row>
    <row r="12" spans="1:66" ht="93" customHeight="1">
      <c r="A12" s="13"/>
      <c r="B12" s="13"/>
      <c r="C12" s="13"/>
      <c r="D12" s="20" t="s">
        <v>33</v>
      </c>
      <c r="E12" s="20" t="s">
        <v>34</v>
      </c>
      <c r="F12" s="20" t="s">
        <v>35</v>
      </c>
      <c r="G12" s="20" t="s">
        <v>34</v>
      </c>
      <c r="H12" s="20" t="s">
        <v>33</v>
      </c>
      <c r="I12" s="20" t="s">
        <v>34</v>
      </c>
      <c r="J12" s="20" t="str">
        <f>F12</f>
        <v>Предложение по корректировке утвержденного плана</v>
      </c>
      <c r="K12" s="20" t="s">
        <v>34</v>
      </c>
      <c r="L12" s="20" t="s">
        <v>36</v>
      </c>
      <c r="M12" s="20" t="str">
        <f>J12</f>
        <v>Предложение по корректировке утвержденного плана</v>
      </c>
      <c r="N12" s="20" t="s">
        <v>37</v>
      </c>
      <c r="O12" s="20" t="str">
        <f>J12</f>
        <v>Предложение по корректировке утвержденного плана</v>
      </c>
      <c r="P12" s="20" t="s">
        <v>33</v>
      </c>
      <c r="Q12" s="20" t="s">
        <v>34</v>
      </c>
      <c r="R12" s="20" t="str">
        <f>O12</f>
        <v>Предложение по корректировке утвержденного плана</v>
      </c>
      <c r="S12" s="20" t="s">
        <v>34</v>
      </c>
      <c r="T12" s="20" t="s">
        <v>33</v>
      </c>
      <c r="U12" s="20" t="str">
        <f>R12</f>
        <v>Предложение по корректировке утвержденного плана</v>
      </c>
      <c r="V12" s="20" t="s">
        <v>33</v>
      </c>
      <c r="W12" s="20" t="str">
        <f>U12</f>
        <v>Предложение по корректировке утвержденного плана</v>
      </c>
      <c r="X12" s="20" t="s">
        <v>33</v>
      </c>
      <c r="Y12" s="20" t="str">
        <f>U12</f>
        <v>Предложение по корректировке утвержденного плана</v>
      </c>
      <c r="Z12" s="20" t="s">
        <v>38</v>
      </c>
      <c r="AA12" s="20" t="s">
        <v>34</v>
      </c>
      <c r="AB12" s="20" t="s">
        <v>33</v>
      </c>
      <c r="AC12" s="20" t="str">
        <f>Y12</f>
        <v>Предложение по корректировке утвержденного плана</v>
      </c>
      <c r="AD12" s="20" t="s">
        <v>33</v>
      </c>
      <c r="AE12" s="20" t="str">
        <f>AC12</f>
        <v>Предложение по корректировке утвержденного плана</v>
      </c>
      <c r="AF12" s="20" t="s">
        <v>38</v>
      </c>
      <c r="AG12" s="20" t="s">
        <v>34</v>
      </c>
      <c r="AH12" s="20" t="s">
        <v>33</v>
      </c>
      <c r="AI12" s="20" t="str">
        <f>AE12</f>
        <v>Предложение по корректировке утвержденного плана</v>
      </c>
      <c r="AJ12" s="20" t="s">
        <v>33</v>
      </c>
      <c r="AK12" s="20" t="str">
        <f>AI12</f>
        <v>Предложение по корректировке утвержденного плана</v>
      </c>
      <c r="AL12" s="20" t="s">
        <v>38</v>
      </c>
      <c r="AM12" s="20" t="s">
        <v>34</v>
      </c>
      <c r="AN12" s="20" t="s">
        <v>33</v>
      </c>
      <c r="AO12" s="20" t="str">
        <f>AK12</f>
        <v>Предложение по корректировке утвержденного плана</v>
      </c>
      <c r="AP12" s="20" t="s">
        <v>33</v>
      </c>
      <c r="AQ12" s="20" t="str">
        <f>AK12</f>
        <v>Предложение по корректировке утвержденного плана</v>
      </c>
      <c r="AR12" s="20" t="s">
        <v>33</v>
      </c>
      <c r="AS12" s="20" t="str">
        <f>AK12</f>
        <v>Предложение по корректировке утвержденного плана</v>
      </c>
      <c r="AT12" s="20" t="s">
        <v>33</v>
      </c>
      <c r="AU12" s="20" t="str">
        <f>AS12</f>
        <v>Предложение по корректировке утвержденного плана</v>
      </c>
      <c r="AV12" s="20" t="s">
        <v>33</v>
      </c>
      <c r="AW12" s="20" t="str">
        <f>AU12</f>
        <v>Предложение по корректировке утвержденного плана</v>
      </c>
      <c r="AX12" s="20" t="s">
        <v>38</v>
      </c>
      <c r="AY12" s="20" t="s">
        <v>34</v>
      </c>
      <c r="AZ12" s="20" t="s">
        <v>33</v>
      </c>
      <c r="BA12" s="20" t="str">
        <f>AW12</f>
        <v>Предложение по корректировке утвержденного плана</v>
      </c>
    </row>
    <row r="13" spans="1:66" ht="15.75" hidden="1">
      <c r="A13" s="21"/>
      <c r="B13" s="21"/>
      <c r="C13" s="21"/>
      <c r="D13" s="16" t="s">
        <v>39</v>
      </c>
      <c r="E13" s="17"/>
      <c r="F13" s="17"/>
      <c r="G13" s="18"/>
      <c r="H13" s="16" t="s">
        <v>39</v>
      </c>
      <c r="I13" s="17"/>
      <c r="J13" s="17"/>
      <c r="K13" s="18"/>
      <c r="L13" s="16" t="s">
        <v>39</v>
      </c>
      <c r="M13" s="17"/>
      <c r="N13" s="17"/>
      <c r="O13" s="18"/>
      <c r="P13" s="16" t="s">
        <v>39</v>
      </c>
      <c r="Q13" s="17"/>
      <c r="R13" s="17"/>
      <c r="S13" s="18"/>
      <c r="T13" s="22"/>
      <c r="U13" s="22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</row>
    <row r="14" spans="1:66" ht="3.75" hidden="1" customHeight="1">
      <c r="A14" s="21"/>
      <c r="B14" s="21"/>
      <c r="C14" s="21"/>
      <c r="D14" s="24" t="s">
        <v>40</v>
      </c>
      <c r="E14" s="25"/>
      <c r="F14" s="24" t="s">
        <v>41</v>
      </c>
      <c r="G14" s="25"/>
      <c r="H14" s="24" t="s">
        <v>40</v>
      </c>
      <c r="I14" s="25"/>
      <c r="J14" s="24" t="s">
        <v>41</v>
      </c>
      <c r="K14" s="25"/>
      <c r="L14" s="24" t="s">
        <v>40</v>
      </c>
      <c r="M14" s="25"/>
      <c r="N14" s="24" t="s">
        <v>41</v>
      </c>
      <c r="O14" s="25"/>
      <c r="P14" s="24" t="s">
        <v>42</v>
      </c>
      <c r="Q14" s="25"/>
      <c r="R14" s="24" t="s">
        <v>41</v>
      </c>
      <c r="S14" s="25"/>
      <c r="T14" s="26"/>
      <c r="U14" s="26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</row>
    <row r="15" spans="1:66" s="32" customFormat="1" ht="15.75">
      <c r="A15" s="27">
        <v>1</v>
      </c>
      <c r="B15" s="28">
        <v>2</v>
      </c>
      <c r="C15" s="27">
        <v>3</v>
      </c>
      <c r="D15" s="27">
        <v>4</v>
      </c>
      <c r="E15" s="27">
        <v>3</v>
      </c>
      <c r="F15" s="27">
        <v>5</v>
      </c>
      <c r="G15" s="27">
        <v>3</v>
      </c>
      <c r="H15" s="27">
        <v>6</v>
      </c>
      <c r="I15" s="27">
        <v>3</v>
      </c>
      <c r="J15" s="27">
        <v>7</v>
      </c>
      <c r="K15" s="27">
        <v>3</v>
      </c>
      <c r="L15" s="27">
        <v>8</v>
      </c>
      <c r="M15" s="27">
        <v>9</v>
      </c>
      <c r="N15" s="27">
        <v>10</v>
      </c>
      <c r="O15" s="27">
        <v>11</v>
      </c>
      <c r="P15" s="27">
        <v>12</v>
      </c>
      <c r="Q15" s="27">
        <v>3</v>
      </c>
      <c r="R15" s="27">
        <v>13</v>
      </c>
      <c r="S15" s="27">
        <v>3</v>
      </c>
      <c r="T15" s="27">
        <v>14</v>
      </c>
      <c r="U15" s="27">
        <v>15</v>
      </c>
      <c r="V15" s="27">
        <v>16</v>
      </c>
      <c r="W15" s="27">
        <v>17</v>
      </c>
      <c r="X15" s="27">
        <v>18</v>
      </c>
      <c r="Y15" s="27">
        <v>19</v>
      </c>
      <c r="Z15" s="27">
        <v>15</v>
      </c>
      <c r="AA15" s="27">
        <v>3</v>
      </c>
      <c r="AB15" s="27">
        <v>20</v>
      </c>
      <c r="AC15" s="27">
        <v>21</v>
      </c>
      <c r="AD15" s="27">
        <v>22</v>
      </c>
      <c r="AE15" s="27">
        <v>23</v>
      </c>
      <c r="AF15" s="27">
        <v>3</v>
      </c>
      <c r="AG15" s="27">
        <v>3</v>
      </c>
      <c r="AH15" s="27">
        <v>24</v>
      </c>
      <c r="AI15" s="27">
        <v>25</v>
      </c>
      <c r="AJ15" s="27">
        <v>26</v>
      </c>
      <c r="AK15" s="27">
        <v>27</v>
      </c>
      <c r="AL15" s="27"/>
      <c r="AM15" s="27"/>
      <c r="AN15" s="27">
        <v>28</v>
      </c>
      <c r="AO15" s="27">
        <v>29</v>
      </c>
      <c r="AP15" s="27">
        <v>30</v>
      </c>
      <c r="AQ15" s="27">
        <v>31</v>
      </c>
      <c r="AR15" s="27">
        <v>32</v>
      </c>
      <c r="AS15" s="27">
        <v>33</v>
      </c>
      <c r="AT15" s="27">
        <v>34</v>
      </c>
      <c r="AU15" s="27">
        <v>35</v>
      </c>
      <c r="AV15" s="27">
        <v>36</v>
      </c>
      <c r="AW15" s="27">
        <v>37</v>
      </c>
      <c r="AX15" s="27">
        <v>26</v>
      </c>
      <c r="AY15" s="27">
        <v>3</v>
      </c>
      <c r="AZ15" s="27">
        <v>38</v>
      </c>
      <c r="BA15" s="29" t="s">
        <v>43</v>
      </c>
      <c r="BB15" s="30"/>
      <c r="BC15" s="31"/>
      <c r="BD15" s="31"/>
      <c r="BE15" s="31"/>
    </row>
    <row r="16" spans="1:66" s="40" customFormat="1" ht="31.5">
      <c r="A16" s="33" t="s">
        <v>44</v>
      </c>
      <c r="B16" s="34" t="s">
        <v>45</v>
      </c>
      <c r="C16" s="35" t="s">
        <v>46</v>
      </c>
      <c r="D16" s="36">
        <f t="shared" ref="D16:AB17" si="0">D24</f>
        <v>0</v>
      </c>
      <c r="E16" s="36">
        <f t="shared" si="0"/>
        <v>0</v>
      </c>
      <c r="F16" s="36">
        <f>F24</f>
        <v>0</v>
      </c>
      <c r="G16" s="36"/>
      <c r="H16" s="36">
        <f t="shared" si="0"/>
        <v>0</v>
      </c>
      <c r="I16" s="36">
        <f t="shared" si="0"/>
        <v>0</v>
      </c>
      <c r="J16" s="36">
        <f t="shared" si="0"/>
        <v>0</v>
      </c>
      <c r="K16" s="36">
        <f t="shared" si="0"/>
        <v>0</v>
      </c>
      <c r="L16" s="36">
        <f t="shared" si="0"/>
        <v>4.3529999999999998</v>
      </c>
      <c r="M16" s="36">
        <f>M24</f>
        <v>4.3529999999999998</v>
      </c>
      <c r="N16" s="36">
        <f t="shared" si="0"/>
        <v>0</v>
      </c>
      <c r="O16" s="36">
        <f>O24</f>
        <v>0</v>
      </c>
      <c r="P16" s="36">
        <f t="shared" si="0"/>
        <v>0</v>
      </c>
      <c r="Q16" s="36">
        <f t="shared" si="0"/>
        <v>0</v>
      </c>
      <c r="R16" s="36">
        <f t="shared" si="0"/>
        <v>0</v>
      </c>
      <c r="S16" s="36">
        <f t="shared" si="0"/>
        <v>0</v>
      </c>
      <c r="T16" s="36">
        <f t="shared" si="0"/>
        <v>0</v>
      </c>
      <c r="U16" s="36">
        <f t="shared" si="0"/>
        <v>0</v>
      </c>
      <c r="V16" s="36">
        <f t="shared" si="0"/>
        <v>0</v>
      </c>
      <c r="W16" s="36">
        <f t="shared" si="0"/>
        <v>0</v>
      </c>
      <c r="X16" s="36">
        <f t="shared" si="0"/>
        <v>0</v>
      </c>
      <c r="Y16" s="36">
        <f t="shared" si="0"/>
        <v>0</v>
      </c>
      <c r="Z16" s="36">
        <f t="shared" si="0"/>
        <v>0</v>
      </c>
      <c r="AA16" s="36">
        <f t="shared" si="0"/>
        <v>0</v>
      </c>
      <c r="AB16" s="36">
        <f t="shared" si="0"/>
        <v>90.32503012799998</v>
      </c>
      <c r="AC16" s="36">
        <f>AC24</f>
        <v>91.830447296799989</v>
      </c>
      <c r="AD16" s="36" t="s">
        <v>46</v>
      </c>
      <c r="AE16" s="36" t="s">
        <v>46</v>
      </c>
      <c r="AF16" s="36">
        <f>AF24</f>
        <v>0</v>
      </c>
      <c r="AG16" s="36">
        <f>AG24</f>
        <v>0</v>
      </c>
      <c r="AH16" s="36" t="s">
        <v>46</v>
      </c>
      <c r="AI16" s="36" t="s">
        <v>46</v>
      </c>
      <c r="AJ16" s="36" t="s">
        <v>46</v>
      </c>
      <c r="AK16" s="36" t="s">
        <v>46</v>
      </c>
      <c r="AL16" s="36"/>
      <c r="AM16" s="36"/>
      <c r="AN16" s="36">
        <f t="shared" ref="AN16:BA17" si="1">AN24</f>
        <v>0</v>
      </c>
      <c r="AO16" s="36">
        <f t="shared" si="1"/>
        <v>0</v>
      </c>
      <c r="AP16" s="36">
        <f t="shared" si="1"/>
        <v>0</v>
      </c>
      <c r="AQ16" s="36">
        <f t="shared" si="1"/>
        <v>0</v>
      </c>
      <c r="AR16" s="36">
        <f t="shared" si="1"/>
        <v>0</v>
      </c>
      <c r="AS16" s="36">
        <f t="shared" si="1"/>
        <v>0</v>
      </c>
      <c r="AT16" s="36">
        <f t="shared" si="1"/>
        <v>57.613654031999999</v>
      </c>
      <c r="AU16" s="36">
        <f>AU24</f>
        <v>58.5738815992</v>
      </c>
      <c r="AV16" s="36">
        <f t="shared" si="1"/>
        <v>82.397681781058722</v>
      </c>
      <c r="AW16" s="36">
        <f>AW24</f>
        <v>83.770975318409711</v>
      </c>
      <c r="AX16" s="36">
        <f t="shared" si="1"/>
        <v>0</v>
      </c>
      <c r="AY16" s="36">
        <f t="shared" si="1"/>
        <v>0</v>
      </c>
      <c r="AZ16" s="36">
        <f t="shared" si="1"/>
        <v>0</v>
      </c>
      <c r="BA16" s="36">
        <f t="shared" si="1"/>
        <v>0</v>
      </c>
      <c r="BB16" s="37"/>
      <c r="BC16" s="37"/>
      <c r="BD16" s="38"/>
      <c r="BE16" s="39"/>
    </row>
    <row r="17" spans="1:57" s="41" customFormat="1" ht="15.75">
      <c r="A17" s="33" t="s">
        <v>47</v>
      </c>
      <c r="B17" s="34" t="s">
        <v>48</v>
      </c>
      <c r="C17" s="35" t="s">
        <v>46</v>
      </c>
      <c r="D17" s="36">
        <f t="shared" si="0"/>
        <v>0</v>
      </c>
      <c r="E17" s="36">
        <f t="shared" si="0"/>
        <v>0</v>
      </c>
      <c r="F17" s="36">
        <f>F25</f>
        <v>0</v>
      </c>
      <c r="G17" s="36"/>
      <c r="H17" s="36">
        <f t="shared" si="0"/>
        <v>0</v>
      </c>
      <c r="I17" s="36">
        <f t="shared" si="0"/>
        <v>0</v>
      </c>
      <c r="J17" s="36">
        <f t="shared" si="0"/>
        <v>0</v>
      </c>
      <c r="K17" s="36">
        <f t="shared" si="0"/>
        <v>0</v>
      </c>
      <c r="L17" s="36">
        <f t="shared" si="0"/>
        <v>0</v>
      </c>
      <c r="M17" s="36">
        <f>M25</f>
        <v>0</v>
      </c>
      <c r="N17" s="36">
        <f t="shared" si="0"/>
        <v>0</v>
      </c>
      <c r="O17" s="36">
        <f>O25</f>
        <v>0</v>
      </c>
      <c r="P17" s="36">
        <f t="shared" si="0"/>
        <v>0</v>
      </c>
      <c r="Q17" s="36">
        <f t="shared" si="0"/>
        <v>0</v>
      </c>
      <c r="R17" s="36">
        <f t="shared" si="0"/>
        <v>0</v>
      </c>
      <c r="S17" s="36">
        <f t="shared" si="0"/>
        <v>0</v>
      </c>
      <c r="T17" s="36">
        <f t="shared" si="0"/>
        <v>0</v>
      </c>
      <c r="U17" s="36">
        <f t="shared" si="0"/>
        <v>0</v>
      </c>
      <c r="V17" s="36">
        <f t="shared" si="0"/>
        <v>0</v>
      </c>
      <c r="W17" s="36">
        <f t="shared" si="0"/>
        <v>0</v>
      </c>
      <c r="X17" s="36">
        <f t="shared" si="0"/>
        <v>0</v>
      </c>
      <c r="Y17" s="36">
        <f t="shared" si="0"/>
        <v>0</v>
      </c>
      <c r="Z17" s="36">
        <f t="shared" si="0"/>
        <v>0</v>
      </c>
      <c r="AA17" s="36">
        <f t="shared" si="0"/>
        <v>0</v>
      </c>
      <c r="AB17" s="36">
        <f t="shared" si="0"/>
        <v>0</v>
      </c>
      <c r="AC17" s="36">
        <f>AC25</f>
        <v>0</v>
      </c>
      <c r="AD17" s="36" t="s">
        <v>46</v>
      </c>
      <c r="AE17" s="36" t="s">
        <v>46</v>
      </c>
      <c r="AF17" s="36">
        <v>0</v>
      </c>
      <c r="AG17" s="36">
        <v>0</v>
      </c>
      <c r="AH17" s="36" t="s">
        <v>46</v>
      </c>
      <c r="AI17" s="36" t="s">
        <v>46</v>
      </c>
      <c r="AJ17" s="36" t="s">
        <v>46</v>
      </c>
      <c r="AK17" s="36" t="s">
        <v>46</v>
      </c>
      <c r="AL17" s="36"/>
      <c r="AM17" s="36"/>
      <c r="AN17" s="36">
        <f t="shared" si="1"/>
        <v>0</v>
      </c>
      <c r="AO17" s="36">
        <f t="shared" si="1"/>
        <v>0</v>
      </c>
      <c r="AP17" s="36">
        <f t="shared" si="1"/>
        <v>0</v>
      </c>
      <c r="AQ17" s="36">
        <f t="shared" si="1"/>
        <v>0</v>
      </c>
      <c r="AR17" s="36">
        <f t="shared" si="1"/>
        <v>0</v>
      </c>
      <c r="AS17" s="36">
        <f t="shared" si="1"/>
        <v>0</v>
      </c>
      <c r="AT17" s="36">
        <f t="shared" si="1"/>
        <v>0</v>
      </c>
      <c r="AU17" s="36">
        <f>AU25</f>
        <v>0</v>
      </c>
      <c r="AV17" s="36">
        <f t="shared" si="1"/>
        <v>0</v>
      </c>
      <c r="AW17" s="36">
        <f>AW25</f>
        <v>0</v>
      </c>
      <c r="AX17" s="36">
        <f t="shared" si="1"/>
        <v>0</v>
      </c>
      <c r="AY17" s="36">
        <f t="shared" si="1"/>
        <v>0</v>
      </c>
      <c r="AZ17" s="36">
        <f t="shared" si="1"/>
        <v>0</v>
      </c>
      <c r="BA17" s="36">
        <f t="shared" si="1"/>
        <v>0</v>
      </c>
      <c r="BC17" s="42"/>
      <c r="BD17" s="42"/>
      <c r="BE17" s="42"/>
    </row>
    <row r="18" spans="1:57" s="41" customFormat="1" ht="31.5">
      <c r="A18" s="33" t="s">
        <v>49</v>
      </c>
      <c r="B18" s="34" t="s">
        <v>50</v>
      </c>
      <c r="C18" s="35" t="s">
        <v>46</v>
      </c>
      <c r="D18" s="36">
        <f t="shared" ref="D18:AB18" si="2">D72</f>
        <v>0</v>
      </c>
      <c r="E18" s="36">
        <f t="shared" si="2"/>
        <v>0</v>
      </c>
      <c r="F18" s="36">
        <f>F72</f>
        <v>0</v>
      </c>
      <c r="G18" s="36"/>
      <c r="H18" s="36">
        <f t="shared" si="2"/>
        <v>0</v>
      </c>
      <c r="I18" s="36">
        <f t="shared" si="2"/>
        <v>0</v>
      </c>
      <c r="J18" s="36">
        <f t="shared" si="2"/>
        <v>0</v>
      </c>
      <c r="K18" s="36">
        <f t="shared" si="2"/>
        <v>0</v>
      </c>
      <c r="L18" s="36">
        <f t="shared" si="2"/>
        <v>0</v>
      </c>
      <c r="M18" s="36">
        <f>M72</f>
        <v>0</v>
      </c>
      <c r="N18" s="36">
        <f t="shared" si="2"/>
        <v>0</v>
      </c>
      <c r="O18" s="36">
        <f>O72</f>
        <v>0</v>
      </c>
      <c r="P18" s="36">
        <f t="shared" si="2"/>
        <v>0</v>
      </c>
      <c r="Q18" s="36">
        <f t="shared" si="2"/>
        <v>0</v>
      </c>
      <c r="R18" s="36">
        <f t="shared" si="2"/>
        <v>0</v>
      </c>
      <c r="S18" s="36">
        <f t="shared" si="2"/>
        <v>0</v>
      </c>
      <c r="T18" s="36">
        <f t="shared" si="2"/>
        <v>0</v>
      </c>
      <c r="U18" s="36">
        <f t="shared" si="2"/>
        <v>0</v>
      </c>
      <c r="V18" s="36">
        <f t="shared" si="2"/>
        <v>0</v>
      </c>
      <c r="W18" s="36">
        <f t="shared" si="2"/>
        <v>0</v>
      </c>
      <c r="X18" s="36">
        <f t="shared" si="2"/>
        <v>0</v>
      </c>
      <c r="Y18" s="36">
        <f t="shared" si="2"/>
        <v>0</v>
      </c>
      <c r="Z18" s="36">
        <f t="shared" si="2"/>
        <v>0</v>
      </c>
      <c r="AA18" s="36">
        <f t="shared" si="2"/>
        <v>0</v>
      </c>
      <c r="AB18" s="36">
        <f t="shared" si="2"/>
        <v>0</v>
      </c>
      <c r="AC18" s="36">
        <f>AC72</f>
        <v>0</v>
      </c>
      <c r="AD18" s="36" t="s">
        <v>46</v>
      </c>
      <c r="AE18" s="36" t="s">
        <v>46</v>
      </c>
      <c r="AF18" s="36">
        <v>0</v>
      </c>
      <c r="AG18" s="36">
        <v>0</v>
      </c>
      <c r="AH18" s="36" t="s">
        <v>46</v>
      </c>
      <c r="AI18" s="36" t="s">
        <v>46</v>
      </c>
      <c r="AJ18" s="36" t="s">
        <v>46</v>
      </c>
      <c r="AK18" s="36" t="s">
        <v>46</v>
      </c>
      <c r="AL18" s="36"/>
      <c r="AM18" s="36"/>
      <c r="AN18" s="36">
        <f t="shared" ref="AN18:BA18" si="3">AN72</f>
        <v>0</v>
      </c>
      <c r="AO18" s="36">
        <f t="shared" si="3"/>
        <v>0</v>
      </c>
      <c r="AP18" s="36">
        <f t="shared" si="3"/>
        <v>0</v>
      </c>
      <c r="AQ18" s="36">
        <f t="shared" si="3"/>
        <v>0</v>
      </c>
      <c r="AR18" s="36">
        <f t="shared" si="3"/>
        <v>0</v>
      </c>
      <c r="AS18" s="36">
        <f t="shared" si="3"/>
        <v>0</v>
      </c>
      <c r="AT18" s="36">
        <f t="shared" si="3"/>
        <v>57.613654031999999</v>
      </c>
      <c r="AU18" s="36">
        <f>AU72</f>
        <v>58.5738815992</v>
      </c>
      <c r="AV18" s="36">
        <f t="shared" si="3"/>
        <v>0</v>
      </c>
      <c r="AW18" s="36">
        <f>AW72</f>
        <v>0</v>
      </c>
      <c r="AX18" s="36">
        <f t="shared" si="3"/>
        <v>0</v>
      </c>
      <c r="AY18" s="36">
        <f t="shared" si="3"/>
        <v>0</v>
      </c>
      <c r="AZ18" s="36">
        <f t="shared" si="3"/>
        <v>0</v>
      </c>
      <c r="BA18" s="36">
        <f t="shared" si="3"/>
        <v>0</v>
      </c>
      <c r="BB18" s="39"/>
      <c r="BC18" s="43"/>
      <c r="BD18" s="38"/>
      <c r="BE18" s="42"/>
    </row>
    <row r="19" spans="1:57" s="41" customFormat="1" ht="67.5" customHeight="1">
      <c r="A19" s="33" t="s">
        <v>51</v>
      </c>
      <c r="B19" s="44" t="s">
        <v>52</v>
      </c>
      <c r="C19" s="35" t="s">
        <v>46</v>
      </c>
      <c r="D19" s="36">
        <f t="shared" ref="D19:AB19" si="4">D121</f>
        <v>0</v>
      </c>
      <c r="E19" s="36">
        <f t="shared" si="4"/>
        <v>0</v>
      </c>
      <c r="F19" s="36">
        <f>F121</f>
        <v>0</v>
      </c>
      <c r="G19" s="36"/>
      <c r="H19" s="36">
        <f t="shared" si="4"/>
        <v>0</v>
      </c>
      <c r="I19" s="36">
        <f t="shared" si="4"/>
        <v>0</v>
      </c>
      <c r="J19" s="36">
        <f t="shared" si="4"/>
        <v>0</v>
      </c>
      <c r="K19" s="36">
        <f t="shared" si="4"/>
        <v>0</v>
      </c>
      <c r="L19" s="36">
        <f t="shared" si="4"/>
        <v>0</v>
      </c>
      <c r="M19" s="36">
        <f>M121</f>
        <v>0</v>
      </c>
      <c r="N19" s="36">
        <f t="shared" si="4"/>
        <v>0</v>
      </c>
      <c r="O19" s="36">
        <f>O121</f>
        <v>0</v>
      </c>
      <c r="P19" s="36">
        <f t="shared" si="4"/>
        <v>0</v>
      </c>
      <c r="Q19" s="36">
        <f t="shared" si="4"/>
        <v>0</v>
      </c>
      <c r="R19" s="36">
        <f t="shared" si="4"/>
        <v>0</v>
      </c>
      <c r="S19" s="36">
        <f t="shared" si="4"/>
        <v>0</v>
      </c>
      <c r="T19" s="36">
        <f t="shared" si="4"/>
        <v>0</v>
      </c>
      <c r="U19" s="36">
        <f t="shared" si="4"/>
        <v>0</v>
      </c>
      <c r="V19" s="36">
        <f t="shared" si="4"/>
        <v>0</v>
      </c>
      <c r="W19" s="36">
        <f t="shared" si="4"/>
        <v>0</v>
      </c>
      <c r="X19" s="36">
        <f t="shared" si="4"/>
        <v>0</v>
      </c>
      <c r="Y19" s="36">
        <f t="shared" si="4"/>
        <v>0</v>
      </c>
      <c r="Z19" s="36">
        <f t="shared" si="4"/>
        <v>0</v>
      </c>
      <c r="AA19" s="36">
        <f t="shared" si="4"/>
        <v>0</v>
      </c>
      <c r="AB19" s="36">
        <f t="shared" si="4"/>
        <v>0</v>
      </c>
      <c r="AC19" s="36">
        <f>AC121</f>
        <v>0</v>
      </c>
      <c r="AD19" s="36" t="s">
        <v>46</v>
      </c>
      <c r="AE19" s="36" t="s">
        <v>46</v>
      </c>
      <c r="AF19" s="36">
        <v>0</v>
      </c>
      <c r="AG19" s="36">
        <v>0</v>
      </c>
      <c r="AH19" s="36" t="s">
        <v>46</v>
      </c>
      <c r="AI19" s="36" t="s">
        <v>46</v>
      </c>
      <c r="AJ19" s="36" t="s">
        <v>46</v>
      </c>
      <c r="AK19" s="36" t="s">
        <v>46</v>
      </c>
      <c r="AL19" s="36"/>
      <c r="AM19" s="36"/>
      <c r="AN19" s="36">
        <f t="shared" ref="AN19:BA19" si="5">AN121</f>
        <v>0</v>
      </c>
      <c r="AO19" s="36">
        <f t="shared" si="5"/>
        <v>0</v>
      </c>
      <c r="AP19" s="36">
        <f t="shared" si="5"/>
        <v>0</v>
      </c>
      <c r="AQ19" s="36">
        <f t="shared" si="5"/>
        <v>0</v>
      </c>
      <c r="AR19" s="36">
        <f t="shared" si="5"/>
        <v>0</v>
      </c>
      <c r="AS19" s="36">
        <f t="shared" si="5"/>
        <v>0</v>
      </c>
      <c r="AT19" s="36">
        <f t="shared" si="5"/>
        <v>0</v>
      </c>
      <c r="AU19" s="36">
        <f>AU121</f>
        <v>0</v>
      </c>
      <c r="AV19" s="36">
        <f t="shared" si="5"/>
        <v>0</v>
      </c>
      <c r="AW19" s="36">
        <f>AW121</f>
        <v>0</v>
      </c>
      <c r="AX19" s="36">
        <f t="shared" si="5"/>
        <v>0</v>
      </c>
      <c r="AY19" s="36">
        <f t="shared" si="5"/>
        <v>0</v>
      </c>
      <c r="AZ19" s="36">
        <f t="shared" si="5"/>
        <v>0</v>
      </c>
      <c r="BA19" s="36">
        <f t="shared" si="5"/>
        <v>0</v>
      </c>
      <c r="BB19" s="42"/>
      <c r="BC19" s="37"/>
      <c r="BD19" s="42"/>
      <c r="BE19" s="42"/>
    </row>
    <row r="20" spans="1:57" s="41" customFormat="1" ht="31.5">
      <c r="A20" s="33" t="s">
        <v>53</v>
      </c>
      <c r="B20" s="34" t="s">
        <v>54</v>
      </c>
      <c r="C20" s="35" t="s">
        <v>46</v>
      </c>
      <c r="D20" s="36">
        <f t="shared" ref="D20:AB20" si="6">D127</f>
        <v>0</v>
      </c>
      <c r="E20" s="36">
        <f t="shared" si="6"/>
        <v>0</v>
      </c>
      <c r="F20" s="36">
        <f>F127</f>
        <v>0</v>
      </c>
      <c r="G20" s="36"/>
      <c r="H20" s="36">
        <f t="shared" si="6"/>
        <v>0</v>
      </c>
      <c r="I20" s="36">
        <f t="shared" si="6"/>
        <v>0</v>
      </c>
      <c r="J20" s="36">
        <f t="shared" si="6"/>
        <v>0</v>
      </c>
      <c r="K20" s="36">
        <f t="shared" si="6"/>
        <v>0</v>
      </c>
      <c r="L20" s="36">
        <f t="shared" si="6"/>
        <v>4.3529999999999998</v>
      </c>
      <c r="M20" s="36">
        <f>M127</f>
        <v>4.3529999999999998</v>
      </c>
      <c r="N20" s="36">
        <f t="shared" si="6"/>
        <v>0</v>
      </c>
      <c r="O20" s="36">
        <f>O127</f>
        <v>0</v>
      </c>
      <c r="P20" s="36">
        <f t="shared" si="6"/>
        <v>0</v>
      </c>
      <c r="Q20" s="36">
        <f t="shared" si="6"/>
        <v>0</v>
      </c>
      <c r="R20" s="36">
        <f t="shared" si="6"/>
        <v>0</v>
      </c>
      <c r="S20" s="36">
        <f t="shared" si="6"/>
        <v>0</v>
      </c>
      <c r="T20" s="36">
        <f t="shared" si="6"/>
        <v>0</v>
      </c>
      <c r="U20" s="36">
        <f t="shared" si="6"/>
        <v>0</v>
      </c>
      <c r="V20" s="36">
        <f t="shared" si="6"/>
        <v>0</v>
      </c>
      <c r="W20" s="36">
        <f t="shared" si="6"/>
        <v>0</v>
      </c>
      <c r="X20" s="36">
        <f t="shared" si="6"/>
        <v>0</v>
      </c>
      <c r="Y20" s="36">
        <f t="shared" si="6"/>
        <v>0</v>
      </c>
      <c r="Z20" s="36">
        <f t="shared" si="6"/>
        <v>0</v>
      </c>
      <c r="AA20" s="36">
        <f t="shared" si="6"/>
        <v>0</v>
      </c>
      <c r="AB20" s="36">
        <f t="shared" si="6"/>
        <v>90.32503012799998</v>
      </c>
      <c r="AC20" s="36">
        <f>AC127</f>
        <v>91.830447296799989</v>
      </c>
      <c r="AD20" s="36" t="s">
        <v>46</v>
      </c>
      <c r="AE20" s="36" t="s">
        <v>46</v>
      </c>
      <c r="AF20" s="36">
        <v>0</v>
      </c>
      <c r="AG20" s="36">
        <v>0</v>
      </c>
      <c r="AH20" s="36" t="s">
        <v>46</v>
      </c>
      <c r="AI20" s="36" t="s">
        <v>46</v>
      </c>
      <c r="AJ20" s="36" t="s">
        <v>46</v>
      </c>
      <c r="AK20" s="36" t="s">
        <v>46</v>
      </c>
      <c r="AL20" s="36"/>
      <c r="AM20" s="36"/>
      <c r="AN20" s="36">
        <f t="shared" ref="AN20:BA20" si="7">AN127</f>
        <v>0</v>
      </c>
      <c r="AO20" s="36">
        <f t="shared" si="7"/>
        <v>0</v>
      </c>
      <c r="AP20" s="36">
        <f t="shared" si="7"/>
        <v>0</v>
      </c>
      <c r="AQ20" s="36">
        <f t="shared" si="7"/>
        <v>0</v>
      </c>
      <c r="AR20" s="36">
        <f t="shared" si="7"/>
        <v>0</v>
      </c>
      <c r="AS20" s="36">
        <f t="shared" si="7"/>
        <v>0</v>
      </c>
      <c r="AT20" s="36">
        <f t="shared" si="7"/>
        <v>0</v>
      </c>
      <c r="AU20" s="36">
        <f>AU127</f>
        <v>0</v>
      </c>
      <c r="AV20" s="36">
        <f t="shared" si="7"/>
        <v>0</v>
      </c>
      <c r="AW20" s="36">
        <f>AW127</f>
        <v>0</v>
      </c>
      <c r="AX20" s="36">
        <f t="shared" si="7"/>
        <v>0</v>
      </c>
      <c r="AY20" s="36">
        <f t="shared" si="7"/>
        <v>0</v>
      </c>
      <c r="AZ20" s="36">
        <f t="shared" si="7"/>
        <v>0</v>
      </c>
      <c r="BA20" s="36">
        <f t="shared" si="7"/>
        <v>0</v>
      </c>
      <c r="BB20" s="42"/>
      <c r="BC20" s="37"/>
      <c r="BD20" s="42"/>
      <c r="BE20" s="42"/>
    </row>
    <row r="21" spans="1:57" s="41" customFormat="1" ht="47.25">
      <c r="A21" s="33" t="s">
        <v>55</v>
      </c>
      <c r="B21" s="34" t="s">
        <v>56</v>
      </c>
      <c r="C21" s="35" t="s">
        <v>46</v>
      </c>
      <c r="D21" s="36">
        <f t="shared" ref="D21:AB21" si="8">D130</f>
        <v>0</v>
      </c>
      <c r="E21" s="36">
        <f t="shared" si="8"/>
        <v>0</v>
      </c>
      <c r="F21" s="36">
        <f>F130</f>
        <v>0</v>
      </c>
      <c r="G21" s="36"/>
      <c r="H21" s="36">
        <f t="shared" si="8"/>
        <v>0</v>
      </c>
      <c r="I21" s="36">
        <f t="shared" si="8"/>
        <v>0</v>
      </c>
      <c r="J21" s="36">
        <f t="shared" si="8"/>
        <v>0</v>
      </c>
      <c r="K21" s="36">
        <f t="shared" si="8"/>
        <v>0</v>
      </c>
      <c r="L21" s="36">
        <f t="shared" si="8"/>
        <v>0</v>
      </c>
      <c r="M21" s="36">
        <f>M130</f>
        <v>0</v>
      </c>
      <c r="N21" s="36">
        <f t="shared" si="8"/>
        <v>0</v>
      </c>
      <c r="O21" s="36">
        <f>O130</f>
        <v>0</v>
      </c>
      <c r="P21" s="36">
        <f t="shared" si="8"/>
        <v>0</v>
      </c>
      <c r="Q21" s="36">
        <f t="shared" si="8"/>
        <v>0</v>
      </c>
      <c r="R21" s="36">
        <f t="shared" si="8"/>
        <v>0</v>
      </c>
      <c r="S21" s="36">
        <f t="shared" si="8"/>
        <v>0</v>
      </c>
      <c r="T21" s="36">
        <f t="shared" si="8"/>
        <v>0</v>
      </c>
      <c r="U21" s="36">
        <f t="shared" si="8"/>
        <v>0</v>
      </c>
      <c r="V21" s="36">
        <f t="shared" si="8"/>
        <v>0</v>
      </c>
      <c r="W21" s="36">
        <f t="shared" si="8"/>
        <v>0</v>
      </c>
      <c r="X21" s="36">
        <f t="shared" si="8"/>
        <v>0</v>
      </c>
      <c r="Y21" s="36">
        <f t="shared" si="8"/>
        <v>0</v>
      </c>
      <c r="Z21" s="36">
        <f t="shared" si="8"/>
        <v>0</v>
      </c>
      <c r="AA21" s="36">
        <f t="shared" si="8"/>
        <v>0</v>
      </c>
      <c r="AB21" s="36">
        <f t="shared" si="8"/>
        <v>0</v>
      </c>
      <c r="AC21" s="36">
        <f>AC130</f>
        <v>0</v>
      </c>
      <c r="AD21" s="36" t="s">
        <v>46</v>
      </c>
      <c r="AE21" s="36" t="s">
        <v>46</v>
      </c>
      <c r="AF21" s="36">
        <v>0</v>
      </c>
      <c r="AG21" s="36">
        <v>0</v>
      </c>
      <c r="AH21" s="36" t="s">
        <v>46</v>
      </c>
      <c r="AI21" s="36" t="s">
        <v>46</v>
      </c>
      <c r="AJ21" s="36" t="s">
        <v>46</v>
      </c>
      <c r="AK21" s="36" t="s">
        <v>46</v>
      </c>
      <c r="AL21" s="36"/>
      <c r="AM21" s="36"/>
      <c r="AN21" s="36">
        <f t="shared" ref="AN21:BA21" si="9">AN130</f>
        <v>0</v>
      </c>
      <c r="AO21" s="36">
        <f t="shared" si="9"/>
        <v>0</v>
      </c>
      <c r="AP21" s="36">
        <f t="shared" si="9"/>
        <v>0</v>
      </c>
      <c r="AQ21" s="36">
        <f t="shared" si="9"/>
        <v>0</v>
      </c>
      <c r="AR21" s="36">
        <f t="shared" si="9"/>
        <v>0</v>
      </c>
      <c r="AS21" s="36">
        <f t="shared" si="9"/>
        <v>0</v>
      </c>
      <c r="AT21" s="36">
        <f t="shared" si="9"/>
        <v>0</v>
      </c>
      <c r="AU21" s="36">
        <f>AU130</f>
        <v>0</v>
      </c>
      <c r="AV21" s="36">
        <f t="shared" si="9"/>
        <v>0</v>
      </c>
      <c r="AW21" s="36">
        <f>AW130</f>
        <v>0</v>
      </c>
      <c r="AX21" s="36">
        <f t="shared" si="9"/>
        <v>0</v>
      </c>
      <c r="AY21" s="36">
        <f t="shared" si="9"/>
        <v>0</v>
      </c>
      <c r="AZ21" s="36">
        <f t="shared" si="9"/>
        <v>0</v>
      </c>
      <c r="BA21" s="36">
        <f t="shared" si="9"/>
        <v>0</v>
      </c>
      <c r="BB21" s="42"/>
      <c r="BD21" s="42"/>
      <c r="BE21" s="42"/>
    </row>
    <row r="22" spans="1:57" s="41" customFormat="1" ht="15.75">
      <c r="A22" s="33" t="s">
        <v>57</v>
      </c>
      <c r="B22" s="44" t="s">
        <v>58</v>
      </c>
      <c r="C22" s="35" t="s">
        <v>46</v>
      </c>
      <c r="D22" s="36">
        <f t="shared" ref="D22:AB22" si="10">D133</f>
        <v>0</v>
      </c>
      <c r="E22" s="36">
        <f t="shared" si="10"/>
        <v>0</v>
      </c>
      <c r="F22" s="36">
        <f>F133</f>
        <v>0</v>
      </c>
      <c r="G22" s="36"/>
      <c r="H22" s="36">
        <f t="shared" si="10"/>
        <v>0</v>
      </c>
      <c r="I22" s="36">
        <f t="shared" si="10"/>
        <v>0</v>
      </c>
      <c r="J22" s="36">
        <f t="shared" si="10"/>
        <v>0</v>
      </c>
      <c r="K22" s="36">
        <f t="shared" si="10"/>
        <v>0</v>
      </c>
      <c r="L22" s="36">
        <f t="shared" si="10"/>
        <v>0</v>
      </c>
      <c r="M22" s="36">
        <f>M133</f>
        <v>0</v>
      </c>
      <c r="N22" s="36">
        <f t="shared" si="10"/>
        <v>0</v>
      </c>
      <c r="O22" s="36">
        <f>O133</f>
        <v>0</v>
      </c>
      <c r="P22" s="36">
        <f t="shared" si="10"/>
        <v>0</v>
      </c>
      <c r="Q22" s="36">
        <f t="shared" si="10"/>
        <v>0</v>
      </c>
      <c r="R22" s="36">
        <f t="shared" si="10"/>
        <v>0</v>
      </c>
      <c r="S22" s="36">
        <f t="shared" si="10"/>
        <v>0</v>
      </c>
      <c r="T22" s="36">
        <f t="shared" si="10"/>
        <v>0</v>
      </c>
      <c r="U22" s="36">
        <f t="shared" si="10"/>
        <v>0</v>
      </c>
      <c r="V22" s="36">
        <f t="shared" si="10"/>
        <v>0</v>
      </c>
      <c r="W22" s="36">
        <f t="shared" si="10"/>
        <v>0</v>
      </c>
      <c r="X22" s="36">
        <f t="shared" si="10"/>
        <v>0</v>
      </c>
      <c r="Y22" s="36">
        <f t="shared" si="10"/>
        <v>0</v>
      </c>
      <c r="Z22" s="36">
        <f t="shared" si="10"/>
        <v>0</v>
      </c>
      <c r="AA22" s="36">
        <f t="shared" si="10"/>
        <v>0</v>
      </c>
      <c r="AB22" s="36">
        <f t="shared" si="10"/>
        <v>0</v>
      </c>
      <c r="AC22" s="36">
        <f>AC133</f>
        <v>0</v>
      </c>
      <c r="AD22" s="36" t="s">
        <v>46</v>
      </c>
      <c r="AE22" s="36" t="s">
        <v>46</v>
      </c>
      <c r="AF22" s="36">
        <v>0</v>
      </c>
      <c r="AG22" s="36">
        <v>0</v>
      </c>
      <c r="AH22" s="36" t="s">
        <v>46</v>
      </c>
      <c r="AI22" s="36" t="s">
        <v>46</v>
      </c>
      <c r="AJ22" s="36" t="s">
        <v>46</v>
      </c>
      <c r="AK22" s="36" t="s">
        <v>46</v>
      </c>
      <c r="AL22" s="36"/>
      <c r="AM22" s="36"/>
      <c r="AN22" s="36">
        <f t="shared" ref="AN22:BA22" si="11">AN133</f>
        <v>0</v>
      </c>
      <c r="AO22" s="36">
        <f t="shared" si="11"/>
        <v>0</v>
      </c>
      <c r="AP22" s="36">
        <f t="shared" si="11"/>
        <v>0</v>
      </c>
      <c r="AQ22" s="36">
        <f t="shared" si="11"/>
        <v>0</v>
      </c>
      <c r="AR22" s="36">
        <f t="shared" si="11"/>
        <v>0</v>
      </c>
      <c r="AS22" s="36">
        <f t="shared" si="11"/>
        <v>0</v>
      </c>
      <c r="AT22" s="36">
        <f t="shared" si="11"/>
        <v>0</v>
      </c>
      <c r="AU22" s="36">
        <f>AU133</f>
        <v>0</v>
      </c>
      <c r="AV22" s="36">
        <f t="shared" si="11"/>
        <v>82.397681781058722</v>
      </c>
      <c r="AW22" s="36">
        <f>AW133</f>
        <v>83.770975318409711</v>
      </c>
      <c r="AX22" s="36">
        <f t="shared" si="11"/>
        <v>0</v>
      </c>
      <c r="AY22" s="36">
        <f t="shared" si="11"/>
        <v>0</v>
      </c>
      <c r="AZ22" s="36">
        <f t="shared" si="11"/>
        <v>0</v>
      </c>
      <c r="BA22" s="36">
        <f t="shared" si="11"/>
        <v>0</v>
      </c>
      <c r="BB22" s="42"/>
      <c r="BD22" s="42"/>
      <c r="BE22" s="42"/>
    </row>
    <row r="23" spans="1:57" s="50" customFormat="1" ht="15.75" hidden="1">
      <c r="A23" s="45"/>
      <c r="B23" s="46"/>
      <c r="C23" s="47"/>
      <c r="D23" s="47"/>
      <c r="E23" s="48"/>
      <c r="F23" s="47"/>
      <c r="G23" s="48"/>
      <c r="H23" s="47"/>
      <c r="I23" s="48"/>
      <c r="J23" s="47"/>
      <c r="K23" s="48"/>
      <c r="L23" s="47"/>
      <c r="M23" s="47"/>
      <c r="N23" s="47"/>
      <c r="O23" s="47"/>
      <c r="P23" s="47"/>
      <c r="Q23" s="48"/>
      <c r="R23" s="47"/>
      <c r="S23" s="48"/>
      <c r="T23" s="47"/>
      <c r="U23" s="47"/>
      <c r="V23" s="47"/>
      <c r="W23" s="47"/>
      <c r="X23" s="47"/>
      <c r="Y23" s="47"/>
      <c r="Z23" s="47"/>
      <c r="AA23" s="48"/>
      <c r="AB23" s="47"/>
      <c r="AC23" s="47"/>
      <c r="AD23" s="47" t="s">
        <v>46</v>
      </c>
      <c r="AE23" s="48" t="s">
        <v>46</v>
      </c>
      <c r="AF23" s="47">
        <v>0</v>
      </c>
      <c r="AG23" s="48">
        <v>0</v>
      </c>
      <c r="AH23" s="47" t="s">
        <v>46</v>
      </c>
      <c r="AI23" s="48" t="s">
        <v>46</v>
      </c>
      <c r="AJ23" s="47" t="s">
        <v>46</v>
      </c>
      <c r="AK23" s="48" t="s">
        <v>46</v>
      </c>
      <c r="AL23" s="47"/>
      <c r="AM23" s="48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8"/>
      <c r="AZ23" s="47"/>
      <c r="BA23" s="47"/>
      <c r="BB23" s="49"/>
      <c r="BD23" s="49"/>
      <c r="BE23" s="49"/>
    </row>
    <row r="24" spans="1:57" s="41" customFormat="1" ht="15.75">
      <c r="A24" s="33" t="s">
        <v>59</v>
      </c>
      <c r="B24" s="34" t="s">
        <v>60</v>
      </c>
      <c r="C24" s="33" t="s">
        <v>46</v>
      </c>
      <c r="D24" s="51">
        <f>D25+D72+D121+D127+D130+D133</f>
        <v>0</v>
      </c>
      <c r="E24" s="51">
        <f>E25+E72+E121+E127+E130+E133</f>
        <v>0</v>
      </c>
      <c r="F24" s="51">
        <f>F25+F72+F121+F127+F130+F133</f>
        <v>0</v>
      </c>
      <c r="G24" s="51"/>
      <c r="H24" s="51">
        <f t="shared" ref="H24:AC24" si="12">H25+H72+H121+H127+H130+H133</f>
        <v>0</v>
      </c>
      <c r="I24" s="51">
        <f t="shared" si="12"/>
        <v>0</v>
      </c>
      <c r="J24" s="51">
        <f t="shared" si="12"/>
        <v>0</v>
      </c>
      <c r="K24" s="51">
        <f t="shared" si="12"/>
        <v>0</v>
      </c>
      <c r="L24" s="51">
        <f t="shared" si="12"/>
        <v>4.3529999999999998</v>
      </c>
      <c r="M24" s="51">
        <f t="shared" si="12"/>
        <v>4.3529999999999998</v>
      </c>
      <c r="N24" s="51">
        <f t="shared" si="12"/>
        <v>0</v>
      </c>
      <c r="O24" s="51">
        <f t="shared" si="12"/>
        <v>0</v>
      </c>
      <c r="P24" s="51">
        <f t="shared" si="12"/>
        <v>0</v>
      </c>
      <c r="Q24" s="51">
        <f t="shared" si="12"/>
        <v>0</v>
      </c>
      <c r="R24" s="51">
        <f t="shared" si="12"/>
        <v>0</v>
      </c>
      <c r="S24" s="51">
        <f t="shared" si="12"/>
        <v>0</v>
      </c>
      <c r="T24" s="51">
        <f t="shared" si="12"/>
        <v>0</v>
      </c>
      <c r="U24" s="51">
        <f t="shared" si="12"/>
        <v>0</v>
      </c>
      <c r="V24" s="51">
        <f t="shared" si="12"/>
        <v>0</v>
      </c>
      <c r="W24" s="51">
        <f t="shared" si="12"/>
        <v>0</v>
      </c>
      <c r="X24" s="51">
        <f t="shared" si="12"/>
        <v>0</v>
      </c>
      <c r="Y24" s="51">
        <f t="shared" si="12"/>
        <v>0</v>
      </c>
      <c r="Z24" s="51">
        <f t="shared" si="12"/>
        <v>0</v>
      </c>
      <c r="AA24" s="51">
        <f t="shared" si="12"/>
        <v>0</v>
      </c>
      <c r="AB24" s="51">
        <f t="shared" si="12"/>
        <v>90.32503012799998</v>
      </c>
      <c r="AC24" s="51">
        <f t="shared" si="12"/>
        <v>91.830447296799989</v>
      </c>
      <c r="AD24" s="51" t="s">
        <v>46</v>
      </c>
      <c r="AE24" s="51" t="s">
        <v>46</v>
      </c>
      <c r="AF24" s="51">
        <v>0</v>
      </c>
      <c r="AG24" s="51">
        <v>0</v>
      </c>
      <c r="AH24" s="51" t="s">
        <v>46</v>
      </c>
      <c r="AI24" s="51" t="s">
        <v>46</v>
      </c>
      <c r="AJ24" s="51" t="s">
        <v>46</v>
      </c>
      <c r="AK24" s="51" t="s">
        <v>46</v>
      </c>
      <c r="AL24" s="51"/>
      <c r="AM24" s="51"/>
      <c r="AN24" s="51">
        <f t="shared" ref="AN24:BA24" si="13">AN25+AN72+AN121+AN127+AN130+AN133</f>
        <v>0</v>
      </c>
      <c r="AO24" s="51">
        <f t="shared" si="13"/>
        <v>0</v>
      </c>
      <c r="AP24" s="51">
        <f t="shared" si="13"/>
        <v>0</v>
      </c>
      <c r="AQ24" s="51">
        <f t="shared" si="13"/>
        <v>0</v>
      </c>
      <c r="AR24" s="51">
        <f t="shared" si="13"/>
        <v>0</v>
      </c>
      <c r="AS24" s="51">
        <f t="shared" si="13"/>
        <v>0</v>
      </c>
      <c r="AT24" s="51">
        <f t="shared" si="13"/>
        <v>57.613654031999999</v>
      </c>
      <c r="AU24" s="51">
        <f t="shared" si="13"/>
        <v>58.5738815992</v>
      </c>
      <c r="AV24" s="51">
        <f t="shared" si="13"/>
        <v>82.397681781058722</v>
      </c>
      <c r="AW24" s="51">
        <f t="shared" si="13"/>
        <v>83.770975318409711</v>
      </c>
      <c r="AX24" s="51">
        <f t="shared" si="13"/>
        <v>0</v>
      </c>
      <c r="AY24" s="51">
        <f t="shared" si="13"/>
        <v>0</v>
      </c>
      <c r="AZ24" s="51">
        <f t="shared" si="13"/>
        <v>0</v>
      </c>
      <c r="BA24" s="51">
        <f t="shared" si="13"/>
        <v>0</v>
      </c>
      <c r="BB24" s="42"/>
      <c r="BD24" s="42"/>
      <c r="BE24" s="42"/>
    </row>
    <row r="25" spans="1:57" s="41" customFormat="1" ht="31.5">
      <c r="A25" s="33" t="s">
        <v>61</v>
      </c>
      <c r="B25" s="34" t="s">
        <v>62</v>
      </c>
      <c r="C25" s="33" t="s">
        <v>46</v>
      </c>
      <c r="D25" s="51">
        <f>D26+D37+D44+D65</f>
        <v>0</v>
      </c>
      <c r="E25" s="51">
        <f>E26+E37+E44+E65</f>
        <v>0</v>
      </c>
      <c r="F25" s="51">
        <f>F26+F37+F44+F65</f>
        <v>0</v>
      </c>
      <c r="G25" s="51"/>
      <c r="H25" s="51">
        <f t="shared" ref="H25:AC25" si="14">H26+H37+H44+H65</f>
        <v>0</v>
      </c>
      <c r="I25" s="51">
        <f t="shared" si="14"/>
        <v>0</v>
      </c>
      <c r="J25" s="51">
        <f t="shared" si="14"/>
        <v>0</v>
      </c>
      <c r="K25" s="51">
        <f t="shared" si="14"/>
        <v>0</v>
      </c>
      <c r="L25" s="51">
        <f t="shared" si="14"/>
        <v>0</v>
      </c>
      <c r="M25" s="51">
        <f t="shared" si="14"/>
        <v>0</v>
      </c>
      <c r="N25" s="51">
        <f t="shared" si="14"/>
        <v>0</v>
      </c>
      <c r="O25" s="51">
        <f t="shared" si="14"/>
        <v>0</v>
      </c>
      <c r="P25" s="51">
        <f t="shared" si="14"/>
        <v>0</v>
      </c>
      <c r="Q25" s="51">
        <f t="shared" si="14"/>
        <v>0</v>
      </c>
      <c r="R25" s="51">
        <f t="shared" si="14"/>
        <v>0</v>
      </c>
      <c r="S25" s="51">
        <f t="shared" si="14"/>
        <v>0</v>
      </c>
      <c r="T25" s="51">
        <f t="shared" si="14"/>
        <v>0</v>
      </c>
      <c r="U25" s="51">
        <f t="shared" si="14"/>
        <v>0</v>
      </c>
      <c r="V25" s="51">
        <f t="shared" si="14"/>
        <v>0</v>
      </c>
      <c r="W25" s="51">
        <f t="shared" si="14"/>
        <v>0</v>
      </c>
      <c r="X25" s="51">
        <f t="shared" si="14"/>
        <v>0</v>
      </c>
      <c r="Y25" s="51">
        <f t="shared" si="14"/>
        <v>0</v>
      </c>
      <c r="Z25" s="51">
        <f t="shared" si="14"/>
        <v>0</v>
      </c>
      <c r="AA25" s="51">
        <f t="shared" si="14"/>
        <v>0</v>
      </c>
      <c r="AB25" s="51">
        <f t="shared" si="14"/>
        <v>0</v>
      </c>
      <c r="AC25" s="51">
        <f t="shared" si="14"/>
        <v>0</v>
      </c>
      <c r="AD25" s="51" t="s">
        <v>46</v>
      </c>
      <c r="AE25" s="51" t="s">
        <v>46</v>
      </c>
      <c r="AF25" s="51">
        <v>0</v>
      </c>
      <c r="AG25" s="51">
        <v>0</v>
      </c>
      <c r="AH25" s="51" t="s">
        <v>46</v>
      </c>
      <c r="AI25" s="51" t="s">
        <v>46</v>
      </c>
      <c r="AJ25" s="51" t="s">
        <v>46</v>
      </c>
      <c r="AK25" s="51" t="s">
        <v>46</v>
      </c>
      <c r="AL25" s="51"/>
      <c r="AM25" s="51"/>
      <c r="AN25" s="51">
        <f t="shared" ref="AN25:BA25" si="15">AN26+AN37+AN44+AN65</f>
        <v>0</v>
      </c>
      <c r="AO25" s="51">
        <f t="shared" si="15"/>
        <v>0</v>
      </c>
      <c r="AP25" s="51">
        <f t="shared" si="15"/>
        <v>0</v>
      </c>
      <c r="AQ25" s="51">
        <f t="shared" si="15"/>
        <v>0</v>
      </c>
      <c r="AR25" s="51">
        <f t="shared" si="15"/>
        <v>0</v>
      </c>
      <c r="AS25" s="51">
        <f t="shared" si="15"/>
        <v>0</v>
      </c>
      <c r="AT25" s="51">
        <f t="shared" si="15"/>
        <v>0</v>
      </c>
      <c r="AU25" s="51">
        <f t="shared" si="15"/>
        <v>0</v>
      </c>
      <c r="AV25" s="51">
        <f t="shared" si="15"/>
        <v>0</v>
      </c>
      <c r="AW25" s="51">
        <f t="shared" si="15"/>
        <v>0</v>
      </c>
      <c r="AX25" s="51">
        <f t="shared" si="15"/>
        <v>0</v>
      </c>
      <c r="AY25" s="51">
        <f t="shared" si="15"/>
        <v>0</v>
      </c>
      <c r="AZ25" s="51">
        <f t="shared" si="15"/>
        <v>0</v>
      </c>
      <c r="BA25" s="51">
        <f t="shared" si="15"/>
        <v>0</v>
      </c>
      <c r="BB25" s="42"/>
      <c r="BD25" s="42"/>
      <c r="BE25" s="42"/>
    </row>
    <row r="26" spans="1:57" s="41" customFormat="1" ht="47.25">
      <c r="A26" s="33" t="s">
        <v>63</v>
      </c>
      <c r="B26" s="34" t="s">
        <v>64</v>
      </c>
      <c r="C26" s="33" t="s">
        <v>46</v>
      </c>
      <c r="D26" s="51">
        <f>D27+D31+D34</f>
        <v>0</v>
      </c>
      <c r="E26" s="51">
        <f>E27+E31+E34</f>
        <v>0</v>
      </c>
      <c r="F26" s="51">
        <f>F27+F31+F34</f>
        <v>0</v>
      </c>
      <c r="G26" s="51"/>
      <c r="H26" s="51">
        <f t="shared" ref="H26:BA26" si="16">H27+H31+H34</f>
        <v>0</v>
      </c>
      <c r="I26" s="51">
        <f t="shared" si="16"/>
        <v>0</v>
      </c>
      <c r="J26" s="51">
        <f t="shared" si="16"/>
        <v>0</v>
      </c>
      <c r="K26" s="51">
        <f t="shared" si="16"/>
        <v>0</v>
      </c>
      <c r="L26" s="51">
        <f t="shared" si="16"/>
        <v>0</v>
      </c>
      <c r="M26" s="51">
        <f>M27+M31+M34</f>
        <v>0</v>
      </c>
      <c r="N26" s="51">
        <f t="shared" si="16"/>
        <v>0</v>
      </c>
      <c r="O26" s="51">
        <f>O27+O31+O34</f>
        <v>0</v>
      </c>
      <c r="P26" s="51">
        <f t="shared" si="16"/>
        <v>0</v>
      </c>
      <c r="Q26" s="51">
        <f t="shared" si="16"/>
        <v>0</v>
      </c>
      <c r="R26" s="51">
        <f t="shared" si="16"/>
        <v>0</v>
      </c>
      <c r="S26" s="51">
        <f t="shared" si="16"/>
        <v>0</v>
      </c>
      <c r="T26" s="51">
        <f t="shared" si="16"/>
        <v>0</v>
      </c>
      <c r="U26" s="51">
        <f t="shared" si="16"/>
        <v>0</v>
      </c>
      <c r="V26" s="51">
        <f t="shared" si="16"/>
        <v>0</v>
      </c>
      <c r="W26" s="51">
        <f t="shared" si="16"/>
        <v>0</v>
      </c>
      <c r="X26" s="51">
        <f t="shared" si="16"/>
        <v>0</v>
      </c>
      <c r="Y26" s="51">
        <f t="shared" si="16"/>
        <v>0</v>
      </c>
      <c r="Z26" s="51">
        <f t="shared" si="16"/>
        <v>0</v>
      </c>
      <c r="AA26" s="51">
        <f t="shared" si="16"/>
        <v>0</v>
      </c>
      <c r="AB26" s="51">
        <f t="shared" si="16"/>
        <v>0</v>
      </c>
      <c r="AC26" s="51">
        <f>AC27+AC31+AC34</f>
        <v>0</v>
      </c>
      <c r="AD26" s="51" t="s">
        <v>46</v>
      </c>
      <c r="AE26" s="51" t="s">
        <v>46</v>
      </c>
      <c r="AF26" s="51">
        <v>0</v>
      </c>
      <c r="AG26" s="51">
        <v>0</v>
      </c>
      <c r="AH26" s="51" t="s">
        <v>46</v>
      </c>
      <c r="AI26" s="51" t="s">
        <v>46</v>
      </c>
      <c r="AJ26" s="51" t="s">
        <v>46</v>
      </c>
      <c r="AK26" s="51" t="s">
        <v>46</v>
      </c>
      <c r="AL26" s="51"/>
      <c r="AM26" s="51"/>
      <c r="AN26" s="51">
        <f t="shared" si="16"/>
        <v>0</v>
      </c>
      <c r="AO26" s="51">
        <f t="shared" si="16"/>
        <v>0</v>
      </c>
      <c r="AP26" s="51">
        <f t="shared" si="16"/>
        <v>0</v>
      </c>
      <c r="AQ26" s="51">
        <f t="shared" si="16"/>
        <v>0</v>
      </c>
      <c r="AR26" s="51">
        <f t="shared" si="16"/>
        <v>0</v>
      </c>
      <c r="AS26" s="51">
        <f t="shared" si="16"/>
        <v>0</v>
      </c>
      <c r="AT26" s="51">
        <f t="shared" si="16"/>
        <v>0</v>
      </c>
      <c r="AU26" s="51">
        <f>AU27+AU31+AU34</f>
        <v>0</v>
      </c>
      <c r="AV26" s="51">
        <f t="shared" si="16"/>
        <v>0</v>
      </c>
      <c r="AW26" s="51">
        <f>AW27+AW31+AW34</f>
        <v>0</v>
      </c>
      <c r="AX26" s="51">
        <f t="shared" si="16"/>
        <v>0</v>
      </c>
      <c r="AY26" s="51">
        <f t="shared" si="16"/>
        <v>0</v>
      </c>
      <c r="AZ26" s="51">
        <f t="shared" si="16"/>
        <v>0</v>
      </c>
      <c r="BA26" s="51">
        <f t="shared" si="16"/>
        <v>0</v>
      </c>
      <c r="BB26" s="42"/>
      <c r="BD26" s="42"/>
      <c r="BE26" s="42"/>
    </row>
    <row r="27" spans="1:57" s="41" customFormat="1" ht="63">
      <c r="A27" s="33" t="s">
        <v>65</v>
      </c>
      <c r="B27" s="34" t="s">
        <v>66</v>
      </c>
      <c r="C27" s="33" t="s">
        <v>46</v>
      </c>
      <c r="D27" s="51">
        <f>SUM(D28:D30)</f>
        <v>0</v>
      </c>
      <c r="E27" s="51">
        <f>SUM(E28:E30)</f>
        <v>0</v>
      </c>
      <c r="F27" s="51">
        <f>SUM(F28:F30)</f>
        <v>0</v>
      </c>
      <c r="G27" s="51"/>
      <c r="H27" s="51">
        <f t="shared" ref="H27:BA27" si="17">SUM(H28:H30)</f>
        <v>0</v>
      </c>
      <c r="I27" s="51">
        <f t="shared" si="17"/>
        <v>0</v>
      </c>
      <c r="J27" s="51">
        <f t="shared" si="17"/>
        <v>0</v>
      </c>
      <c r="K27" s="51">
        <f t="shared" si="17"/>
        <v>0</v>
      </c>
      <c r="L27" s="51">
        <f t="shared" si="17"/>
        <v>0</v>
      </c>
      <c r="M27" s="51">
        <f>SUM(M28:M30)</f>
        <v>0</v>
      </c>
      <c r="N27" s="51">
        <f t="shared" si="17"/>
        <v>0</v>
      </c>
      <c r="O27" s="51">
        <f>SUM(O28:O30)</f>
        <v>0</v>
      </c>
      <c r="P27" s="51">
        <f t="shared" si="17"/>
        <v>0</v>
      </c>
      <c r="Q27" s="51">
        <f t="shared" si="17"/>
        <v>0</v>
      </c>
      <c r="R27" s="51">
        <f t="shared" si="17"/>
        <v>0</v>
      </c>
      <c r="S27" s="51">
        <f t="shared" si="17"/>
        <v>0</v>
      </c>
      <c r="T27" s="51">
        <f t="shared" si="17"/>
        <v>0</v>
      </c>
      <c r="U27" s="51">
        <f t="shared" si="17"/>
        <v>0</v>
      </c>
      <c r="V27" s="51">
        <f t="shared" si="17"/>
        <v>0</v>
      </c>
      <c r="W27" s="51">
        <f t="shared" si="17"/>
        <v>0</v>
      </c>
      <c r="X27" s="51">
        <f t="shared" si="17"/>
        <v>0</v>
      </c>
      <c r="Y27" s="51">
        <f t="shared" si="17"/>
        <v>0</v>
      </c>
      <c r="Z27" s="51">
        <f t="shared" si="17"/>
        <v>0</v>
      </c>
      <c r="AA27" s="51">
        <f t="shared" si="17"/>
        <v>0</v>
      </c>
      <c r="AB27" s="51">
        <f t="shared" si="17"/>
        <v>0</v>
      </c>
      <c r="AC27" s="51">
        <f>SUM(AC28:AC30)</f>
        <v>0</v>
      </c>
      <c r="AD27" s="51" t="s">
        <v>46</v>
      </c>
      <c r="AE27" s="51" t="s">
        <v>46</v>
      </c>
      <c r="AF27" s="51">
        <v>0</v>
      </c>
      <c r="AG27" s="51">
        <v>0</v>
      </c>
      <c r="AH27" s="51" t="s">
        <v>46</v>
      </c>
      <c r="AI27" s="51" t="s">
        <v>46</v>
      </c>
      <c r="AJ27" s="51" t="s">
        <v>46</v>
      </c>
      <c r="AK27" s="51" t="s">
        <v>46</v>
      </c>
      <c r="AL27" s="51"/>
      <c r="AM27" s="51"/>
      <c r="AN27" s="51">
        <f t="shared" si="17"/>
        <v>0</v>
      </c>
      <c r="AO27" s="51">
        <f t="shared" si="17"/>
        <v>0</v>
      </c>
      <c r="AP27" s="51">
        <f t="shared" si="17"/>
        <v>0</v>
      </c>
      <c r="AQ27" s="51">
        <f t="shared" si="17"/>
        <v>0</v>
      </c>
      <c r="AR27" s="51">
        <f t="shared" si="17"/>
        <v>0</v>
      </c>
      <c r="AS27" s="51">
        <f t="shared" si="17"/>
        <v>0</v>
      </c>
      <c r="AT27" s="51">
        <f t="shared" si="17"/>
        <v>0</v>
      </c>
      <c r="AU27" s="51">
        <f>SUM(AU28:AU30)</f>
        <v>0</v>
      </c>
      <c r="AV27" s="51">
        <f t="shared" si="17"/>
        <v>0</v>
      </c>
      <c r="AW27" s="51">
        <f>SUM(AW28:AW30)</f>
        <v>0</v>
      </c>
      <c r="AX27" s="51">
        <f t="shared" si="17"/>
        <v>0</v>
      </c>
      <c r="AY27" s="51">
        <f t="shared" si="17"/>
        <v>0</v>
      </c>
      <c r="AZ27" s="51">
        <f t="shared" si="17"/>
        <v>0</v>
      </c>
      <c r="BA27" s="51">
        <f t="shared" si="17"/>
        <v>0</v>
      </c>
      <c r="BB27" s="42"/>
      <c r="BD27" s="42"/>
      <c r="BE27" s="42"/>
    </row>
    <row r="28" spans="1:57" s="41" customFormat="1" ht="63">
      <c r="A28" s="33" t="s">
        <v>67</v>
      </c>
      <c r="B28" s="52" t="s">
        <v>68</v>
      </c>
      <c r="C28" s="33" t="s">
        <v>46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 t="s">
        <v>46</v>
      </c>
      <c r="AE28" s="51" t="s">
        <v>46</v>
      </c>
      <c r="AF28" s="51">
        <v>0</v>
      </c>
      <c r="AG28" s="51">
        <v>0</v>
      </c>
      <c r="AH28" s="51" t="s">
        <v>46</v>
      </c>
      <c r="AI28" s="51" t="s">
        <v>46</v>
      </c>
      <c r="AJ28" s="51" t="s">
        <v>46</v>
      </c>
      <c r="AK28" s="51" t="s">
        <v>46</v>
      </c>
      <c r="AL28" s="51"/>
      <c r="AM28" s="51"/>
      <c r="AN28" s="51">
        <v>0</v>
      </c>
      <c r="AO28" s="51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0</v>
      </c>
      <c r="AY28" s="51">
        <v>0</v>
      </c>
      <c r="AZ28" s="51">
        <v>0</v>
      </c>
      <c r="BA28" s="51"/>
      <c r="BB28" s="42"/>
      <c r="BD28" s="42"/>
      <c r="BE28" s="42"/>
    </row>
    <row r="29" spans="1:57" s="41" customFormat="1" ht="15.75" hidden="1">
      <c r="A29" s="33"/>
      <c r="B29" s="52"/>
      <c r="C29" s="33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42"/>
      <c r="BD29" s="42"/>
      <c r="BE29" s="42"/>
    </row>
    <row r="30" spans="1:57" s="41" customFormat="1" ht="15.75" hidden="1">
      <c r="A30" s="33"/>
      <c r="B30" s="52"/>
      <c r="C30" s="33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42"/>
      <c r="BD30" s="42"/>
      <c r="BE30" s="42"/>
    </row>
    <row r="31" spans="1:57" s="41" customFormat="1" ht="63">
      <c r="A31" s="33" t="s">
        <v>69</v>
      </c>
      <c r="B31" s="34" t="s">
        <v>70</v>
      </c>
      <c r="C31" s="33" t="s">
        <v>46</v>
      </c>
      <c r="D31" s="51">
        <f t="shared" ref="D31:AB31" si="18">SUM(D32:D33)</f>
        <v>0</v>
      </c>
      <c r="E31" s="51">
        <f t="shared" si="18"/>
        <v>0</v>
      </c>
      <c r="F31" s="51">
        <f>SUM(F32:F33)</f>
        <v>0</v>
      </c>
      <c r="G31" s="51"/>
      <c r="H31" s="51">
        <f t="shared" si="18"/>
        <v>0</v>
      </c>
      <c r="I31" s="51">
        <f t="shared" si="18"/>
        <v>0</v>
      </c>
      <c r="J31" s="51">
        <f t="shared" si="18"/>
        <v>0</v>
      </c>
      <c r="K31" s="51">
        <f t="shared" si="18"/>
        <v>0</v>
      </c>
      <c r="L31" s="51">
        <f t="shared" si="18"/>
        <v>0</v>
      </c>
      <c r="M31" s="51">
        <f>SUM(M32:M33)</f>
        <v>0</v>
      </c>
      <c r="N31" s="51">
        <f t="shared" si="18"/>
        <v>0</v>
      </c>
      <c r="O31" s="51">
        <f>SUM(O32:O33)</f>
        <v>0</v>
      </c>
      <c r="P31" s="51">
        <f t="shared" si="18"/>
        <v>0</v>
      </c>
      <c r="Q31" s="51">
        <f t="shared" si="18"/>
        <v>0</v>
      </c>
      <c r="R31" s="51">
        <f t="shared" si="18"/>
        <v>0</v>
      </c>
      <c r="S31" s="51">
        <f t="shared" si="18"/>
        <v>0</v>
      </c>
      <c r="T31" s="51">
        <f t="shared" si="18"/>
        <v>0</v>
      </c>
      <c r="U31" s="51">
        <f t="shared" si="18"/>
        <v>0</v>
      </c>
      <c r="V31" s="51">
        <f t="shared" si="18"/>
        <v>0</v>
      </c>
      <c r="W31" s="51">
        <f t="shared" si="18"/>
        <v>0</v>
      </c>
      <c r="X31" s="51">
        <f t="shared" si="18"/>
        <v>0</v>
      </c>
      <c r="Y31" s="51">
        <f t="shared" si="18"/>
        <v>0</v>
      </c>
      <c r="Z31" s="51">
        <f t="shared" si="18"/>
        <v>0</v>
      </c>
      <c r="AA31" s="51">
        <f t="shared" si="18"/>
        <v>0</v>
      </c>
      <c r="AB31" s="51">
        <f t="shared" si="18"/>
        <v>0</v>
      </c>
      <c r="AC31" s="51">
        <f>SUM(AC32:AC33)</f>
        <v>0</v>
      </c>
      <c r="AD31" s="51" t="s">
        <v>46</v>
      </c>
      <c r="AE31" s="51" t="s">
        <v>46</v>
      </c>
      <c r="AF31" s="51">
        <v>0</v>
      </c>
      <c r="AG31" s="51">
        <v>0</v>
      </c>
      <c r="AH31" s="51" t="s">
        <v>46</v>
      </c>
      <c r="AI31" s="51" t="s">
        <v>46</v>
      </c>
      <c r="AJ31" s="51" t="s">
        <v>46</v>
      </c>
      <c r="AK31" s="51" t="s">
        <v>46</v>
      </c>
      <c r="AL31" s="51"/>
      <c r="AM31" s="51"/>
      <c r="AN31" s="51">
        <f t="shared" ref="AN31:BA31" si="19">SUM(AN32:AN33)</f>
        <v>0</v>
      </c>
      <c r="AO31" s="51">
        <f t="shared" si="19"/>
        <v>0</v>
      </c>
      <c r="AP31" s="51">
        <f t="shared" si="19"/>
        <v>0</v>
      </c>
      <c r="AQ31" s="51">
        <f t="shared" si="19"/>
        <v>0</v>
      </c>
      <c r="AR31" s="51">
        <f t="shared" si="19"/>
        <v>0</v>
      </c>
      <c r="AS31" s="51">
        <f t="shared" si="19"/>
        <v>0</v>
      </c>
      <c r="AT31" s="51">
        <f t="shared" si="19"/>
        <v>0</v>
      </c>
      <c r="AU31" s="51">
        <f>SUM(AU32:AU33)</f>
        <v>0</v>
      </c>
      <c r="AV31" s="51">
        <f t="shared" si="19"/>
        <v>0</v>
      </c>
      <c r="AW31" s="51">
        <f>SUM(AW32:AW33)</f>
        <v>0</v>
      </c>
      <c r="AX31" s="51">
        <f t="shared" si="19"/>
        <v>0</v>
      </c>
      <c r="AY31" s="51">
        <f t="shared" si="19"/>
        <v>0</v>
      </c>
      <c r="AZ31" s="51">
        <f t="shared" si="19"/>
        <v>0</v>
      </c>
      <c r="BA31" s="51">
        <f t="shared" si="19"/>
        <v>0</v>
      </c>
      <c r="BB31" s="42"/>
      <c r="BD31" s="42"/>
      <c r="BE31" s="42"/>
    </row>
    <row r="32" spans="1:57" s="41" customFormat="1" ht="15.75" hidden="1">
      <c r="A32" s="33"/>
      <c r="B32" s="52"/>
      <c r="C32" s="33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42"/>
      <c r="BD32" s="42"/>
      <c r="BE32" s="42"/>
    </row>
    <row r="33" spans="1:57" s="41" customFormat="1" ht="15.75" hidden="1">
      <c r="A33" s="33"/>
      <c r="B33" s="34"/>
      <c r="C33" s="33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42"/>
      <c r="BD33" s="42"/>
      <c r="BE33" s="42"/>
    </row>
    <row r="34" spans="1:57" s="41" customFormat="1" ht="63">
      <c r="A34" s="33" t="s">
        <v>71</v>
      </c>
      <c r="B34" s="34" t="s">
        <v>72</v>
      </c>
      <c r="C34" s="34" t="s">
        <v>46</v>
      </c>
      <c r="D34" s="51">
        <f>SUM(D35:D36)</f>
        <v>0</v>
      </c>
      <c r="E34" s="51">
        <f>SUM(E35:E36)</f>
        <v>0</v>
      </c>
      <c r="F34" s="51">
        <f>SUM(F35:F36)</f>
        <v>0</v>
      </c>
      <c r="G34" s="51"/>
      <c r="H34" s="51">
        <f t="shared" ref="H34:AC34" si="20">SUM(H35:H36)</f>
        <v>0</v>
      </c>
      <c r="I34" s="51">
        <f t="shared" si="20"/>
        <v>0</v>
      </c>
      <c r="J34" s="51">
        <f t="shared" si="20"/>
        <v>0</v>
      </c>
      <c r="K34" s="51">
        <f t="shared" si="20"/>
        <v>0</v>
      </c>
      <c r="L34" s="51">
        <f t="shared" si="20"/>
        <v>0</v>
      </c>
      <c r="M34" s="51">
        <f t="shared" si="20"/>
        <v>0</v>
      </c>
      <c r="N34" s="51">
        <f t="shared" si="20"/>
        <v>0</v>
      </c>
      <c r="O34" s="51">
        <f t="shared" si="20"/>
        <v>0</v>
      </c>
      <c r="P34" s="51">
        <f t="shared" si="20"/>
        <v>0</v>
      </c>
      <c r="Q34" s="51">
        <f t="shared" si="20"/>
        <v>0</v>
      </c>
      <c r="R34" s="51">
        <f t="shared" si="20"/>
        <v>0</v>
      </c>
      <c r="S34" s="51">
        <f t="shared" si="20"/>
        <v>0</v>
      </c>
      <c r="T34" s="51">
        <f t="shared" si="20"/>
        <v>0</v>
      </c>
      <c r="U34" s="51">
        <f t="shared" si="20"/>
        <v>0</v>
      </c>
      <c r="V34" s="51">
        <f t="shared" si="20"/>
        <v>0</v>
      </c>
      <c r="W34" s="51">
        <f t="shared" si="20"/>
        <v>0</v>
      </c>
      <c r="X34" s="51">
        <f t="shared" si="20"/>
        <v>0</v>
      </c>
      <c r="Y34" s="51">
        <f t="shared" si="20"/>
        <v>0</v>
      </c>
      <c r="Z34" s="51">
        <f t="shared" si="20"/>
        <v>0</v>
      </c>
      <c r="AA34" s="51">
        <f t="shared" si="20"/>
        <v>0</v>
      </c>
      <c r="AB34" s="51">
        <f t="shared" si="20"/>
        <v>0</v>
      </c>
      <c r="AC34" s="51">
        <f t="shared" si="20"/>
        <v>0</v>
      </c>
      <c r="AD34" s="51" t="s">
        <v>46</v>
      </c>
      <c r="AE34" s="51" t="s">
        <v>46</v>
      </c>
      <c r="AF34" s="51">
        <v>0</v>
      </c>
      <c r="AG34" s="51">
        <v>0</v>
      </c>
      <c r="AH34" s="51" t="s">
        <v>46</v>
      </c>
      <c r="AI34" s="51" t="s">
        <v>46</v>
      </c>
      <c r="AJ34" s="51" t="s">
        <v>46</v>
      </c>
      <c r="AK34" s="51" t="s">
        <v>46</v>
      </c>
      <c r="AL34" s="51"/>
      <c r="AM34" s="51"/>
      <c r="AN34" s="51">
        <f t="shared" ref="AN34:BA34" si="21">SUM(AN35:AN36)</f>
        <v>0</v>
      </c>
      <c r="AO34" s="51">
        <f t="shared" si="21"/>
        <v>0</v>
      </c>
      <c r="AP34" s="51">
        <f t="shared" si="21"/>
        <v>0</v>
      </c>
      <c r="AQ34" s="51">
        <f t="shared" si="21"/>
        <v>0</v>
      </c>
      <c r="AR34" s="51">
        <f t="shared" si="21"/>
        <v>0</v>
      </c>
      <c r="AS34" s="51">
        <f t="shared" si="21"/>
        <v>0</v>
      </c>
      <c r="AT34" s="51">
        <f t="shared" si="21"/>
        <v>0</v>
      </c>
      <c r="AU34" s="51">
        <f t="shared" si="21"/>
        <v>0</v>
      </c>
      <c r="AV34" s="51">
        <f t="shared" si="21"/>
        <v>0</v>
      </c>
      <c r="AW34" s="51">
        <f t="shared" si="21"/>
        <v>0</v>
      </c>
      <c r="AX34" s="51">
        <f t="shared" si="21"/>
        <v>0</v>
      </c>
      <c r="AY34" s="51">
        <f t="shared" si="21"/>
        <v>0</v>
      </c>
      <c r="AZ34" s="51">
        <f t="shared" si="21"/>
        <v>0</v>
      </c>
      <c r="BA34" s="51">
        <f t="shared" si="21"/>
        <v>0</v>
      </c>
      <c r="BB34" s="42"/>
      <c r="BD34" s="42"/>
      <c r="BE34" s="42"/>
    </row>
    <row r="35" spans="1:57" s="41" customFormat="1" ht="15.75" hidden="1">
      <c r="A35" s="33"/>
      <c r="B35" s="52"/>
      <c r="C35" s="33" t="s">
        <v>46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42"/>
      <c r="BD35" s="42"/>
      <c r="BE35" s="42"/>
    </row>
    <row r="36" spans="1:57" s="41" customFormat="1" ht="18" hidden="1" customHeight="1">
      <c r="A36" s="33"/>
      <c r="B36" s="53"/>
      <c r="C36" s="33" t="s">
        <v>46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42"/>
      <c r="BD36" s="42"/>
      <c r="BE36" s="42"/>
    </row>
    <row r="37" spans="1:57" s="41" customFormat="1" ht="47.25">
      <c r="A37" s="33" t="s">
        <v>73</v>
      </c>
      <c r="B37" s="34" t="s">
        <v>74</v>
      </c>
      <c r="C37" s="34" t="s">
        <v>46</v>
      </c>
      <c r="D37" s="51">
        <f>D38+D41</f>
        <v>0</v>
      </c>
      <c r="E37" s="51">
        <f>E38+E41</f>
        <v>0</v>
      </c>
      <c r="F37" s="51">
        <f>F38+F41</f>
        <v>0</v>
      </c>
      <c r="G37" s="51"/>
      <c r="H37" s="51">
        <f t="shared" ref="H37:AC37" si="22">H38+H41</f>
        <v>0</v>
      </c>
      <c r="I37" s="51">
        <f t="shared" si="22"/>
        <v>0</v>
      </c>
      <c r="J37" s="51">
        <f t="shared" si="22"/>
        <v>0</v>
      </c>
      <c r="K37" s="51">
        <f t="shared" si="22"/>
        <v>0</v>
      </c>
      <c r="L37" s="51">
        <f t="shared" si="22"/>
        <v>0</v>
      </c>
      <c r="M37" s="51">
        <f t="shared" si="22"/>
        <v>0</v>
      </c>
      <c r="N37" s="51">
        <f t="shared" si="22"/>
        <v>0</v>
      </c>
      <c r="O37" s="51">
        <f t="shared" si="22"/>
        <v>0</v>
      </c>
      <c r="P37" s="51">
        <f t="shared" si="22"/>
        <v>0</v>
      </c>
      <c r="Q37" s="51">
        <f t="shared" si="22"/>
        <v>0</v>
      </c>
      <c r="R37" s="51">
        <f t="shared" si="22"/>
        <v>0</v>
      </c>
      <c r="S37" s="51">
        <f t="shared" si="22"/>
        <v>0</v>
      </c>
      <c r="T37" s="51">
        <f t="shared" si="22"/>
        <v>0</v>
      </c>
      <c r="U37" s="51">
        <f t="shared" si="22"/>
        <v>0</v>
      </c>
      <c r="V37" s="51">
        <f t="shared" si="22"/>
        <v>0</v>
      </c>
      <c r="W37" s="51">
        <f t="shared" si="22"/>
        <v>0</v>
      </c>
      <c r="X37" s="51">
        <f t="shared" si="22"/>
        <v>0</v>
      </c>
      <c r="Y37" s="51">
        <f t="shared" si="22"/>
        <v>0</v>
      </c>
      <c r="Z37" s="51">
        <f t="shared" si="22"/>
        <v>0</v>
      </c>
      <c r="AA37" s="51">
        <f t="shared" si="22"/>
        <v>0</v>
      </c>
      <c r="AB37" s="51">
        <f t="shared" si="22"/>
        <v>0</v>
      </c>
      <c r="AC37" s="51">
        <f t="shared" si="22"/>
        <v>0</v>
      </c>
      <c r="AD37" s="51" t="s">
        <v>46</v>
      </c>
      <c r="AE37" s="51" t="s">
        <v>46</v>
      </c>
      <c r="AF37" s="51">
        <v>0</v>
      </c>
      <c r="AG37" s="51">
        <v>0</v>
      </c>
      <c r="AH37" s="51" t="s">
        <v>46</v>
      </c>
      <c r="AI37" s="51" t="s">
        <v>46</v>
      </c>
      <c r="AJ37" s="51" t="s">
        <v>46</v>
      </c>
      <c r="AK37" s="51" t="s">
        <v>46</v>
      </c>
      <c r="AL37" s="51"/>
      <c r="AM37" s="51"/>
      <c r="AN37" s="51">
        <f t="shared" ref="AN37:BA37" si="23">AN38+AN41</f>
        <v>0</v>
      </c>
      <c r="AO37" s="51">
        <f t="shared" si="23"/>
        <v>0</v>
      </c>
      <c r="AP37" s="51">
        <f t="shared" si="23"/>
        <v>0</v>
      </c>
      <c r="AQ37" s="51">
        <f t="shared" si="23"/>
        <v>0</v>
      </c>
      <c r="AR37" s="51">
        <f t="shared" si="23"/>
        <v>0</v>
      </c>
      <c r="AS37" s="51">
        <f t="shared" si="23"/>
        <v>0</v>
      </c>
      <c r="AT37" s="51">
        <f t="shared" si="23"/>
        <v>0</v>
      </c>
      <c r="AU37" s="51">
        <f t="shared" si="23"/>
        <v>0</v>
      </c>
      <c r="AV37" s="51">
        <f t="shared" si="23"/>
        <v>0</v>
      </c>
      <c r="AW37" s="51">
        <f t="shared" si="23"/>
        <v>0</v>
      </c>
      <c r="AX37" s="51">
        <f t="shared" si="23"/>
        <v>0</v>
      </c>
      <c r="AY37" s="51">
        <f t="shared" si="23"/>
        <v>0</v>
      </c>
      <c r="AZ37" s="51">
        <f t="shared" si="23"/>
        <v>0</v>
      </c>
      <c r="BA37" s="51">
        <f t="shared" si="23"/>
        <v>0</v>
      </c>
      <c r="BB37" s="42"/>
      <c r="BD37" s="42"/>
      <c r="BE37" s="42"/>
    </row>
    <row r="38" spans="1:57" s="41" customFormat="1" ht="78.75">
      <c r="A38" s="33" t="s">
        <v>75</v>
      </c>
      <c r="B38" s="34" t="s">
        <v>76</v>
      </c>
      <c r="C38" s="34" t="s">
        <v>46</v>
      </c>
      <c r="D38" s="51">
        <f>SUM(D39:D40)</f>
        <v>0</v>
      </c>
      <c r="E38" s="51">
        <f>SUM(E39:E40)</f>
        <v>0</v>
      </c>
      <c r="F38" s="51">
        <f>SUM(F39:F40)</f>
        <v>0</v>
      </c>
      <c r="G38" s="51"/>
      <c r="H38" s="51">
        <f t="shared" ref="H38:AC38" si="24">SUM(H39:H40)</f>
        <v>0</v>
      </c>
      <c r="I38" s="51">
        <f t="shared" si="24"/>
        <v>0</v>
      </c>
      <c r="J38" s="51">
        <f t="shared" si="24"/>
        <v>0</v>
      </c>
      <c r="K38" s="51">
        <f t="shared" si="24"/>
        <v>0</v>
      </c>
      <c r="L38" s="51">
        <f t="shared" si="24"/>
        <v>0</v>
      </c>
      <c r="M38" s="51">
        <f t="shared" si="24"/>
        <v>0</v>
      </c>
      <c r="N38" s="51">
        <f t="shared" si="24"/>
        <v>0</v>
      </c>
      <c r="O38" s="51">
        <f t="shared" si="24"/>
        <v>0</v>
      </c>
      <c r="P38" s="51">
        <f t="shared" si="24"/>
        <v>0</v>
      </c>
      <c r="Q38" s="51">
        <f t="shared" si="24"/>
        <v>0</v>
      </c>
      <c r="R38" s="51">
        <f t="shared" si="24"/>
        <v>0</v>
      </c>
      <c r="S38" s="51">
        <f t="shared" si="24"/>
        <v>0</v>
      </c>
      <c r="T38" s="51">
        <f t="shared" si="24"/>
        <v>0</v>
      </c>
      <c r="U38" s="51">
        <f t="shared" si="24"/>
        <v>0</v>
      </c>
      <c r="V38" s="51">
        <f t="shared" si="24"/>
        <v>0</v>
      </c>
      <c r="W38" s="51">
        <f t="shared" si="24"/>
        <v>0</v>
      </c>
      <c r="X38" s="51">
        <f t="shared" si="24"/>
        <v>0</v>
      </c>
      <c r="Y38" s="51">
        <f t="shared" si="24"/>
        <v>0</v>
      </c>
      <c r="Z38" s="51">
        <f t="shared" si="24"/>
        <v>0</v>
      </c>
      <c r="AA38" s="51">
        <f t="shared" si="24"/>
        <v>0</v>
      </c>
      <c r="AB38" s="51">
        <f t="shared" si="24"/>
        <v>0</v>
      </c>
      <c r="AC38" s="51">
        <f t="shared" si="24"/>
        <v>0</v>
      </c>
      <c r="AD38" s="51" t="s">
        <v>46</v>
      </c>
      <c r="AE38" s="51" t="s">
        <v>46</v>
      </c>
      <c r="AF38" s="51">
        <v>0</v>
      </c>
      <c r="AG38" s="51">
        <v>0</v>
      </c>
      <c r="AH38" s="51" t="s">
        <v>46</v>
      </c>
      <c r="AI38" s="51" t="s">
        <v>46</v>
      </c>
      <c r="AJ38" s="51" t="s">
        <v>46</v>
      </c>
      <c r="AK38" s="51" t="s">
        <v>46</v>
      </c>
      <c r="AL38" s="51"/>
      <c r="AM38" s="51"/>
      <c r="AN38" s="51">
        <f t="shared" ref="AN38:BA38" si="25">SUM(AN39:AN40)</f>
        <v>0</v>
      </c>
      <c r="AO38" s="51">
        <f t="shared" si="25"/>
        <v>0</v>
      </c>
      <c r="AP38" s="51">
        <f t="shared" si="25"/>
        <v>0</v>
      </c>
      <c r="AQ38" s="51">
        <f t="shared" si="25"/>
        <v>0</v>
      </c>
      <c r="AR38" s="51">
        <f t="shared" si="25"/>
        <v>0</v>
      </c>
      <c r="AS38" s="51">
        <f t="shared" si="25"/>
        <v>0</v>
      </c>
      <c r="AT38" s="51">
        <f t="shared" si="25"/>
        <v>0</v>
      </c>
      <c r="AU38" s="51">
        <f t="shared" si="25"/>
        <v>0</v>
      </c>
      <c r="AV38" s="51">
        <f t="shared" si="25"/>
        <v>0</v>
      </c>
      <c r="AW38" s="51">
        <f t="shared" si="25"/>
        <v>0</v>
      </c>
      <c r="AX38" s="51">
        <f t="shared" si="25"/>
        <v>0</v>
      </c>
      <c r="AY38" s="51">
        <f t="shared" si="25"/>
        <v>0</v>
      </c>
      <c r="AZ38" s="51">
        <f t="shared" si="25"/>
        <v>0</v>
      </c>
      <c r="BA38" s="51">
        <f t="shared" si="25"/>
        <v>0</v>
      </c>
      <c r="BB38" s="42"/>
      <c r="BD38" s="42"/>
      <c r="BE38" s="42"/>
    </row>
    <row r="39" spans="1:57" s="41" customFormat="1" ht="15.75" hidden="1">
      <c r="A39" s="33"/>
      <c r="B39" s="52"/>
      <c r="C39" s="33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42"/>
      <c r="BD39" s="42"/>
      <c r="BE39" s="42"/>
    </row>
    <row r="40" spans="1:57" s="41" customFormat="1" ht="15.75" hidden="1">
      <c r="A40" s="33"/>
      <c r="B40" s="34"/>
      <c r="C40" s="33"/>
      <c r="D40" s="34"/>
      <c r="E40" s="51"/>
      <c r="F40" s="34"/>
      <c r="G40" s="51"/>
      <c r="H40" s="34"/>
      <c r="I40" s="51"/>
      <c r="J40" s="34"/>
      <c r="K40" s="51"/>
      <c r="L40" s="34"/>
      <c r="M40" s="34"/>
      <c r="N40" s="34"/>
      <c r="O40" s="34"/>
      <c r="P40" s="34"/>
      <c r="Q40" s="51"/>
      <c r="R40" s="34"/>
      <c r="S40" s="51"/>
      <c r="T40" s="34"/>
      <c r="U40" s="34"/>
      <c r="V40" s="34"/>
      <c r="W40" s="34"/>
      <c r="X40" s="34"/>
      <c r="Y40" s="34"/>
      <c r="Z40" s="34"/>
      <c r="AA40" s="51"/>
      <c r="AB40" s="34"/>
      <c r="AC40" s="34"/>
      <c r="AD40" s="34"/>
      <c r="AE40" s="51"/>
      <c r="AF40" s="34"/>
      <c r="AG40" s="51"/>
      <c r="AH40" s="34"/>
      <c r="AI40" s="51"/>
      <c r="AJ40" s="34"/>
      <c r="AK40" s="51"/>
      <c r="AL40" s="34"/>
      <c r="AM40" s="51"/>
      <c r="AN40" s="51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51"/>
      <c r="AZ40" s="34"/>
      <c r="BA40" s="34"/>
      <c r="BB40" s="42"/>
      <c r="BD40" s="42"/>
      <c r="BE40" s="42"/>
    </row>
    <row r="41" spans="1:57" s="55" customFormat="1" ht="47.25">
      <c r="A41" s="33" t="s">
        <v>77</v>
      </c>
      <c r="B41" s="34" t="s">
        <v>78</v>
      </c>
      <c r="C41" s="34" t="s">
        <v>46</v>
      </c>
      <c r="D41" s="34">
        <f>SUM(D42:D43)</f>
        <v>0</v>
      </c>
      <c r="E41" s="51">
        <f>SUM(E42:E43)</f>
        <v>0</v>
      </c>
      <c r="F41" s="34">
        <f>SUM(F42:F43)</f>
        <v>0</v>
      </c>
      <c r="G41" s="51"/>
      <c r="H41" s="34">
        <f t="shared" ref="H41:AC41" si="26">SUM(H42:H43)</f>
        <v>0</v>
      </c>
      <c r="I41" s="51">
        <f t="shared" si="26"/>
        <v>0</v>
      </c>
      <c r="J41" s="34">
        <f t="shared" si="26"/>
        <v>0</v>
      </c>
      <c r="K41" s="51">
        <f t="shared" si="26"/>
        <v>0</v>
      </c>
      <c r="L41" s="34">
        <f t="shared" si="26"/>
        <v>0</v>
      </c>
      <c r="M41" s="34">
        <f t="shared" si="26"/>
        <v>0</v>
      </c>
      <c r="N41" s="34">
        <f t="shared" si="26"/>
        <v>0</v>
      </c>
      <c r="O41" s="34">
        <f t="shared" si="26"/>
        <v>0</v>
      </c>
      <c r="P41" s="34">
        <f t="shared" si="26"/>
        <v>0</v>
      </c>
      <c r="Q41" s="51">
        <f t="shared" si="26"/>
        <v>0</v>
      </c>
      <c r="R41" s="34">
        <f t="shared" si="26"/>
        <v>0</v>
      </c>
      <c r="S41" s="51">
        <f t="shared" si="26"/>
        <v>0</v>
      </c>
      <c r="T41" s="34">
        <f t="shared" si="26"/>
        <v>0</v>
      </c>
      <c r="U41" s="34">
        <f t="shared" si="26"/>
        <v>0</v>
      </c>
      <c r="V41" s="34">
        <f t="shared" si="26"/>
        <v>0</v>
      </c>
      <c r="W41" s="34">
        <f t="shared" si="26"/>
        <v>0</v>
      </c>
      <c r="X41" s="34">
        <f t="shared" si="26"/>
        <v>0</v>
      </c>
      <c r="Y41" s="34">
        <f t="shared" si="26"/>
        <v>0</v>
      </c>
      <c r="Z41" s="34">
        <f t="shared" si="26"/>
        <v>0</v>
      </c>
      <c r="AA41" s="51">
        <f t="shared" si="26"/>
        <v>0</v>
      </c>
      <c r="AB41" s="34">
        <f t="shared" si="26"/>
        <v>0</v>
      </c>
      <c r="AC41" s="34">
        <f t="shared" si="26"/>
        <v>0</v>
      </c>
      <c r="AD41" s="34" t="s">
        <v>46</v>
      </c>
      <c r="AE41" s="51" t="s">
        <v>46</v>
      </c>
      <c r="AF41" s="34">
        <v>0</v>
      </c>
      <c r="AG41" s="51">
        <v>0</v>
      </c>
      <c r="AH41" s="34" t="s">
        <v>46</v>
      </c>
      <c r="AI41" s="51" t="s">
        <v>46</v>
      </c>
      <c r="AJ41" s="34" t="s">
        <v>46</v>
      </c>
      <c r="AK41" s="51" t="s">
        <v>46</v>
      </c>
      <c r="AL41" s="34"/>
      <c r="AM41" s="51"/>
      <c r="AN41" s="34">
        <f t="shared" ref="AN41:BA41" si="27">SUM(AN42:AN43)</f>
        <v>0</v>
      </c>
      <c r="AO41" s="34">
        <f t="shared" si="27"/>
        <v>0</v>
      </c>
      <c r="AP41" s="34">
        <f t="shared" si="27"/>
        <v>0</v>
      </c>
      <c r="AQ41" s="34">
        <f t="shared" si="27"/>
        <v>0</v>
      </c>
      <c r="AR41" s="34">
        <f t="shared" si="27"/>
        <v>0</v>
      </c>
      <c r="AS41" s="34">
        <f t="shared" si="27"/>
        <v>0</v>
      </c>
      <c r="AT41" s="34">
        <f t="shared" si="27"/>
        <v>0</v>
      </c>
      <c r="AU41" s="34">
        <f t="shared" si="27"/>
        <v>0</v>
      </c>
      <c r="AV41" s="34">
        <f t="shared" si="27"/>
        <v>0</v>
      </c>
      <c r="AW41" s="34">
        <f t="shared" si="27"/>
        <v>0</v>
      </c>
      <c r="AX41" s="34">
        <f t="shared" si="27"/>
        <v>0</v>
      </c>
      <c r="AY41" s="51">
        <f t="shared" si="27"/>
        <v>0</v>
      </c>
      <c r="AZ41" s="34">
        <f t="shared" si="27"/>
        <v>0</v>
      </c>
      <c r="BA41" s="34">
        <f t="shared" si="27"/>
        <v>0</v>
      </c>
      <c r="BB41" s="54"/>
      <c r="BD41" s="54"/>
      <c r="BE41" s="54"/>
    </row>
    <row r="42" spans="1:57" s="55" customFormat="1" ht="15.75" hidden="1">
      <c r="A42" s="33"/>
      <c r="B42" s="52"/>
      <c r="C42" s="33"/>
      <c r="D42" s="34"/>
      <c r="E42" s="51"/>
      <c r="F42" s="34"/>
      <c r="G42" s="51"/>
      <c r="H42" s="34"/>
      <c r="I42" s="51"/>
      <c r="J42" s="34"/>
      <c r="K42" s="51"/>
      <c r="L42" s="34"/>
      <c r="M42" s="34"/>
      <c r="N42" s="34"/>
      <c r="O42" s="34"/>
      <c r="P42" s="34"/>
      <c r="Q42" s="51"/>
      <c r="R42" s="34"/>
      <c r="S42" s="51"/>
      <c r="T42" s="34"/>
      <c r="U42" s="34"/>
      <c r="V42" s="34"/>
      <c r="W42" s="34"/>
      <c r="X42" s="34"/>
      <c r="Y42" s="34"/>
      <c r="Z42" s="34"/>
      <c r="AA42" s="51"/>
      <c r="AB42" s="34"/>
      <c r="AC42" s="34"/>
      <c r="AD42" s="34"/>
      <c r="AE42" s="51"/>
      <c r="AF42" s="34"/>
      <c r="AG42" s="51"/>
      <c r="AH42" s="34"/>
      <c r="AI42" s="51"/>
      <c r="AJ42" s="34"/>
      <c r="AK42" s="51"/>
      <c r="AL42" s="34"/>
      <c r="AM42" s="51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51"/>
      <c r="AZ42" s="34"/>
      <c r="BA42" s="34"/>
      <c r="BB42" s="54"/>
      <c r="BD42" s="54"/>
      <c r="BE42" s="54"/>
    </row>
    <row r="43" spans="1:57" s="55" customFormat="1" ht="15.75" hidden="1">
      <c r="A43" s="33"/>
      <c r="B43" s="34"/>
      <c r="C43" s="33"/>
      <c r="D43" s="34"/>
      <c r="E43" s="51"/>
      <c r="F43" s="34"/>
      <c r="G43" s="51"/>
      <c r="H43" s="34"/>
      <c r="I43" s="51"/>
      <c r="J43" s="34"/>
      <c r="K43" s="51"/>
      <c r="L43" s="34"/>
      <c r="M43" s="34"/>
      <c r="N43" s="34"/>
      <c r="O43" s="34"/>
      <c r="P43" s="34"/>
      <c r="Q43" s="51"/>
      <c r="R43" s="34"/>
      <c r="S43" s="51"/>
      <c r="T43" s="34"/>
      <c r="U43" s="34"/>
      <c r="V43" s="34"/>
      <c r="W43" s="34"/>
      <c r="X43" s="34"/>
      <c r="Y43" s="34"/>
      <c r="Z43" s="34"/>
      <c r="AA43" s="51"/>
      <c r="AB43" s="34"/>
      <c r="AC43" s="34"/>
      <c r="AD43" s="34"/>
      <c r="AE43" s="51"/>
      <c r="AF43" s="34"/>
      <c r="AG43" s="51"/>
      <c r="AH43" s="34"/>
      <c r="AI43" s="51"/>
      <c r="AJ43" s="34"/>
      <c r="AK43" s="51"/>
      <c r="AL43" s="34"/>
      <c r="AM43" s="51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51"/>
      <c r="AZ43" s="34"/>
      <c r="BA43" s="34"/>
      <c r="BB43" s="54"/>
      <c r="BD43" s="54"/>
      <c r="BE43" s="54"/>
    </row>
    <row r="44" spans="1:57" s="55" customFormat="1" ht="47.25">
      <c r="A44" s="33" t="s">
        <v>79</v>
      </c>
      <c r="B44" s="34" t="s">
        <v>80</v>
      </c>
      <c r="C44" s="33" t="s">
        <v>46</v>
      </c>
      <c r="D44" s="34">
        <f>D46+D49+D52</f>
        <v>0</v>
      </c>
      <c r="E44" s="51">
        <f>E46+E49+E52</f>
        <v>0</v>
      </c>
      <c r="F44" s="34">
        <f>F46+F49+F52</f>
        <v>0</v>
      </c>
      <c r="G44" s="51"/>
      <c r="H44" s="34">
        <f t="shared" ref="H44:AC44" si="28">H46+H49+H52</f>
        <v>0</v>
      </c>
      <c r="I44" s="51">
        <f t="shared" si="28"/>
        <v>0</v>
      </c>
      <c r="J44" s="34">
        <f t="shared" si="28"/>
        <v>0</v>
      </c>
      <c r="K44" s="51">
        <f t="shared" si="28"/>
        <v>0</v>
      </c>
      <c r="L44" s="34">
        <f t="shared" si="28"/>
        <v>0</v>
      </c>
      <c r="M44" s="34">
        <f t="shared" si="28"/>
        <v>0</v>
      </c>
      <c r="N44" s="34">
        <f t="shared" si="28"/>
        <v>0</v>
      </c>
      <c r="O44" s="34">
        <f t="shared" si="28"/>
        <v>0</v>
      </c>
      <c r="P44" s="34">
        <f t="shared" si="28"/>
        <v>0</v>
      </c>
      <c r="Q44" s="51">
        <f t="shared" si="28"/>
        <v>0</v>
      </c>
      <c r="R44" s="34">
        <f t="shared" si="28"/>
        <v>0</v>
      </c>
      <c r="S44" s="51">
        <f t="shared" si="28"/>
        <v>0</v>
      </c>
      <c r="T44" s="34">
        <f t="shared" si="28"/>
        <v>0</v>
      </c>
      <c r="U44" s="34">
        <f t="shared" si="28"/>
        <v>0</v>
      </c>
      <c r="V44" s="34">
        <f t="shared" si="28"/>
        <v>0</v>
      </c>
      <c r="W44" s="34">
        <f t="shared" si="28"/>
        <v>0</v>
      </c>
      <c r="X44" s="34">
        <f t="shared" si="28"/>
        <v>0</v>
      </c>
      <c r="Y44" s="34">
        <f t="shared" si="28"/>
        <v>0</v>
      </c>
      <c r="Z44" s="34">
        <f t="shared" si="28"/>
        <v>0</v>
      </c>
      <c r="AA44" s="51">
        <f t="shared" si="28"/>
        <v>0</v>
      </c>
      <c r="AB44" s="34">
        <f t="shared" si="28"/>
        <v>0</v>
      </c>
      <c r="AC44" s="34">
        <f t="shared" si="28"/>
        <v>0</v>
      </c>
      <c r="AD44" s="34" t="s">
        <v>46</v>
      </c>
      <c r="AE44" s="51" t="s">
        <v>46</v>
      </c>
      <c r="AF44" s="34">
        <v>0</v>
      </c>
      <c r="AG44" s="51">
        <v>0</v>
      </c>
      <c r="AH44" s="34" t="s">
        <v>46</v>
      </c>
      <c r="AI44" s="51" t="s">
        <v>46</v>
      </c>
      <c r="AJ44" s="34" t="s">
        <v>46</v>
      </c>
      <c r="AK44" s="51" t="s">
        <v>46</v>
      </c>
      <c r="AL44" s="34"/>
      <c r="AM44" s="51"/>
      <c r="AN44" s="34">
        <f t="shared" ref="AN44:BA44" si="29">AN46+AN49+AN52</f>
        <v>0</v>
      </c>
      <c r="AO44" s="34">
        <f t="shared" si="29"/>
        <v>0</v>
      </c>
      <c r="AP44" s="34">
        <f t="shared" si="29"/>
        <v>0</v>
      </c>
      <c r="AQ44" s="34">
        <f t="shared" si="29"/>
        <v>0</v>
      </c>
      <c r="AR44" s="34">
        <f t="shared" si="29"/>
        <v>0</v>
      </c>
      <c r="AS44" s="34">
        <f t="shared" si="29"/>
        <v>0</v>
      </c>
      <c r="AT44" s="34">
        <f t="shared" si="29"/>
        <v>0</v>
      </c>
      <c r="AU44" s="34">
        <f t="shared" si="29"/>
        <v>0</v>
      </c>
      <c r="AV44" s="34">
        <f t="shared" si="29"/>
        <v>0</v>
      </c>
      <c r="AW44" s="34">
        <f t="shared" si="29"/>
        <v>0</v>
      </c>
      <c r="AX44" s="34">
        <f t="shared" si="29"/>
        <v>0</v>
      </c>
      <c r="AY44" s="51">
        <f t="shared" si="29"/>
        <v>0</v>
      </c>
      <c r="AZ44" s="34">
        <f t="shared" si="29"/>
        <v>0</v>
      </c>
      <c r="BA44" s="34">
        <f t="shared" si="29"/>
        <v>0</v>
      </c>
      <c r="BB44" s="54"/>
      <c r="BD44" s="54"/>
      <c r="BE44" s="54"/>
    </row>
    <row r="45" spans="1:57" s="55" customFormat="1" ht="47.25">
      <c r="A45" s="33" t="s">
        <v>81</v>
      </c>
      <c r="B45" s="34" t="s">
        <v>82</v>
      </c>
      <c r="C45" s="33" t="s">
        <v>46</v>
      </c>
      <c r="D45" s="34">
        <f t="shared" ref="D45:AB45" si="30">D52</f>
        <v>0</v>
      </c>
      <c r="E45" s="51">
        <f t="shared" si="30"/>
        <v>0</v>
      </c>
      <c r="F45" s="34">
        <f>F52</f>
        <v>0</v>
      </c>
      <c r="G45" s="51"/>
      <c r="H45" s="34">
        <f t="shared" si="30"/>
        <v>0</v>
      </c>
      <c r="I45" s="51">
        <f t="shared" si="30"/>
        <v>0</v>
      </c>
      <c r="J45" s="34">
        <f t="shared" si="30"/>
        <v>0</v>
      </c>
      <c r="K45" s="51">
        <f t="shared" si="30"/>
        <v>0</v>
      </c>
      <c r="L45" s="34">
        <f t="shared" si="30"/>
        <v>0</v>
      </c>
      <c r="M45" s="34">
        <f>M52</f>
        <v>0</v>
      </c>
      <c r="N45" s="34">
        <f t="shared" si="30"/>
        <v>0</v>
      </c>
      <c r="O45" s="34">
        <f>O52</f>
        <v>0</v>
      </c>
      <c r="P45" s="34">
        <f t="shared" si="30"/>
        <v>0</v>
      </c>
      <c r="Q45" s="51">
        <f t="shared" si="30"/>
        <v>0</v>
      </c>
      <c r="R45" s="34">
        <f t="shared" si="30"/>
        <v>0</v>
      </c>
      <c r="S45" s="51">
        <f t="shared" si="30"/>
        <v>0</v>
      </c>
      <c r="T45" s="34">
        <f t="shared" si="30"/>
        <v>0</v>
      </c>
      <c r="U45" s="34">
        <f t="shared" si="30"/>
        <v>0</v>
      </c>
      <c r="V45" s="34">
        <f t="shared" si="30"/>
        <v>0</v>
      </c>
      <c r="W45" s="34">
        <f t="shared" si="30"/>
        <v>0</v>
      </c>
      <c r="X45" s="34">
        <f t="shared" si="30"/>
        <v>0</v>
      </c>
      <c r="Y45" s="34">
        <f t="shared" si="30"/>
        <v>0</v>
      </c>
      <c r="Z45" s="34">
        <f t="shared" si="30"/>
        <v>0</v>
      </c>
      <c r="AA45" s="51">
        <f t="shared" si="30"/>
        <v>0</v>
      </c>
      <c r="AB45" s="34">
        <f t="shared" si="30"/>
        <v>0</v>
      </c>
      <c r="AC45" s="34">
        <f>AC52</f>
        <v>0</v>
      </c>
      <c r="AD45" s="34" t="s">
        <v>46</v>
      </c>
      <c r="AE45" s="51" t="s">
        <v>46</v>
      </c>
      <c r="AF45" s="34">
        <v>0</v>
      </c>
      <c r="AG45" s="51">
        <v>0</v>
      </c>
      <c r="AH45" s="34" t="s">
        <v>46</v>
      </c>
      <c r="AI45" s="51" t="s">
        <v>46</v>
      </c>
      <c r="AJ45" s="34" t="s">
        <v>46</v>
      </c>
      <c r="AK45" s="51" t="s">
        <v>46</v>
      </c>
      <c r="AL45" s="34"/>
      <c r="AM45" s="51"/>
      <c r="AN45" s="34">
        <f t="shared" ref="AN45:BA45" si="31">AN52</f>
        <v>0</v>
      </c>
      <c r="AO45" s="34">
        <f t="shared" si="31"/>
        <v>0</v>
      </c>
      <c r="AP45" s="34">
        <f t="shared" si="31"/>
        <v>0</v>
      </c>
      <c r="AQ45" s="34">
        <f t="shared" si="31"/>
        <v>0</v>
      </c>
      <c r="AR45" s="34">
        <f t="shared" si="31"/>
        <v>0</v>
      </c>
      <c r="AS45" s="34">
        <f t="shared" si="31"/>
        <v>0</v>
      </c>
      <c r="AT45" s="34">
        <f t="shared" si="31"/>
        <v>0</v>
      </c>
      <c r="AU45" s="34">
        <f>AU52</f>
        <v>0</v>
      </c>
      <c r="AV45" s="34">
        <f t="shared" si="31"/>
        <v>0</v>
      </c>
      <c r="AW45" s="34">
        <f>AW52</f>
        <v>0</v>
      </c>
      <c r="AX45" s="34">
        <f t="shared" si="31"/>
        <v>0</v>
      </c>
      <c r="AY45" s="51">
        <f t="shared" si="31"/>
        <v>0</v>
      </c>
      <c r="AZ45" s="34">
        <f t="shared" si="31"/>
        <v>0</v>
      </c>
      <c r="BA45" s="34">
        <f t="shared" si="31"/>
        <v>0</v>
      </c>
      <c r="BB45" s="54"/>
      <c r="BD45" s="54"/>
      <c r="BE45" s="54"/>
    </row>
    <row r="46" spans="1:57" s="55" customFormat="1" ht="126">
      <c r="A46" s="33" t="s">
        <v>81</v>
      </c>
      <c r="B46" s="34" t="s">
        <v>83</v>
      </c>
      <c r="C46" s="33" t="s">
        <v>46</v>
      </c>
      <c r="D46" s="34">
        <f>SUM(D47:D48)</f>
        <v>0</v>
      </c>
      <c r="E46" s="34">
        <f>SUM(E47:E48)</f>
        <v>0</v>
      </c>
      <c r="F46" s="34">
        <f>SUM(F47:F48)</f>
        <v>0</v>
      </c>
      <c r="G46" s="34"/>
      <c r="H46" s="34">
        <f t="shared" ref="H46:AC46" si="32">SUM(H47:H48)</f>
        <v>0</v>
      </c>
      <c r="I46" s="34">
        <f t="shared" si="32"/>
        <v>0</v>
      </c>
      <c r="J46" s="34">
        <f t="shared" si="32"/>
        <v>0</v>
      </c>
      <c r="K46" s="34">
        <f t="shared" si="32"/>
        <v>0</v>
      </c>
      <c r="L46" s="34">
        <f t="shared" si="32"/>
        <v>0</v>
      </c>
      <c r="M46" s="34">
        <f t="shared" si="32"/>
        <v>0</v>
      </c>
      <c r="N46" s="34">
        <f t="shared" si="32"/>
        <v>0</v>
      </c>
      <c r="O46" s="34">
        <f t="shared" si="32"/>
        <v>0</v>
      </c>
      <c r="P46" s="34">
        <f t="shared" si="32"/>
        <v>0</v>
      </c>
      <c r="Q46" s="34">
        <f t="shared" si="32"/>
        <v>0</v>
      </c>
      <c r="R46" s="34">
        <f t="shared" si="32"/>
        <v>0</v>
      </c>
      <c r="S46" s="34">
        <f t="shared" si="32"/>
        <v>0</v>
      </c>
      <c r="T46" s="34">
        <f t="shared" si="32"/>
        <v>0</v>
      </c>
      <c r="U46" s="34">
        <f t="shared" si="32"/>
        <v>0</v>
      </c>
      <c r="V46" s="34">
        <f t="shared" si="32"/>
        <v>0</v>
      </c>
      <c r="W46" s="34">
        <f t="shared" si="32"/>
        <v>0</v>
      </c>
      <c r="X46" s="34">
        <f t="shared" si="32"/>
        <v>0</v>
      </c>
      <c r="Y46" s="34">
        <f t="shared" si="32"/>
        <v>0</v>
      </c>
      <c r="Z46" s="34">
        <f t="shared" si="32"/>
        <v>0</v>
      </c>
      <c r="AA46" s="34">
        <f t="shared" si="32"/>
        <v>0</v>
      </c>
      <c r="AB46" s="34">
        <f t="shared" si="32"/>
        <v>0</v>
      </c>
      <c r="AC46" s="34">
        <f t="shared" si="32"/>
        <v>0</v>
      </c>
      <c r="AD46" s="34" t="s">
        <v>46</v>
      </c>
      <c r="AE46" s="34" t="s">
        <v>46</v>
      </c>
      <c r="AF46" s="34">
        <v>0</v>
      </c>
      <c r="AG46" s="34">
        <v>0</v>
      </c>
      <c r="AH46" s="34" t="s">
        <v>46</v>
      </c>
      <c r="AI46" s="34" t="s">
        <v>46</v>
      </c>
      <c r="AJ46" s="34" t="s">
        <v>46</v>
      </c>
      <c r="AK46" s="34" t="s">
        <v>46</v>
      </c>
      <c r="AL46" s="34"/>
      <c r="AM46" s="34"/>
      <c r="AN46" s="34">
        <f t="shared" ref="AN46:BA46" si="33">SUM(AN47:AN48)</f>
        <v>0</v>
      </c>
      <c r="AO46" s="34">
        <f t="shared" si="33"/>
        <v>0</v>
      </c>
      <c r="AP46" s="34">
        <f t="shared" si="33"/>
        <v>0</v>
      </c>
      <c r="AQ46" s="34">
        <f t="shared" si="33"/>
        <v>0</v>
      </c>
      <c r="AR46" s="34">
        <f t="shared" si="33"/>
        <v>0</v>
      </c>
      <c r="AS46" s="34">
        <f t="shared" si="33"/>
        <v>0</v>
      </c>
      <c r="AT46" s="34">
        <f t="shared" si="33"/>
        <v>0</v>
      </c>
      <c r="AU46" s="34">
        <f t="shared" si="33"/>
        <v>0</v>
      </c>
      <c r="AV46" s="34">
        <f t="shared" si="33"/>
        <v>0</v>
      </c>
      <c r="AW46" s="34">
        <f t="shared" si="33"/>
        <v>0</v>
      </c>
      <c r="AX46" s="34">
        <f t="shared" si="33"/>
        <v>0</v>
      </c>
      <c r="AY46" s="34">
        <f t="shared" si="33"/>
        <v>0</v>
      </c>
      <c r="AZ46" s="34">
        <f t="shared" si="33"/>
        <v>0</v>
      </c>
      <c r="BA46" s="34">
        <f t="shared" si="33"/>
        <v>0</v>
      </c>
      <c r="BB46" s="54"/>
      <c r="BD46" s="54"/>
      <c r="BE46" s="54"/>
    </row>
    <row r="47" spans="1:57" s="55" customFormat="1" ht="15.75" hidden="1">
      <c r="A47" s="33"/>
      <c r="B47" s="52"/>
      <c r="C47" s="33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4"/>
      <c r="BD47" s="54"/>
      <c r="BE47" s="54"/>
    </row>
    <row r="48" spans="1:57" s="55" customFormat="1" ht="15.75" hidden="1">
      <c r="A48" s="33"/>
      <c r="B48" s="34"/>
      <c r="C48" s="33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4"/>
      <c r="BD48" s="54"/>
      <c r="BE48" s="54"/>
    </row>
    <row r="49" spans="1:57" s="55" customFormat="1" ht="110.25">
      <c r="A49" s="33" t="s">
        <v>81</v>
      </c>
      <c r="B49" s="34" t="s">
        <v>84</v>
      </c>
      <c r="C49" s="33" t="s">
        <v>46</v>
      </c>
      <c r="D49" s="51">
        <f>SUM(D50:D51)</f>
        <v>0</v>
      </c>
      <c r="E49" s="51">
        <f>SUM(E50:E51)</f>
        <v>0</v>
      </c>
      <c r="F49" s="51">
        <f>SUM(F50:F51)</f>
        <v>0</v>
      </c>
      <c r="G49" s="51"/>
      <c r="H49" s="51">
        <f t="shared" ref="H49:AC49" si="34">SUM(H50:H51)</f>
        <v>0</v>
      </c>
      <c r="I49" s="51">
        <f t="shared" si="34"/>
        <v>0</v>
      </c>
      <c r="J49" s="51">
        <f t="shared" si="34"/>
        <v>0</v>
      </c>
      <c r="K49" s="51">
        <f t="shared" si="34"/>
        <v>0</v>
      </c>
      <c r="L49" s="51">
        <f t="shared" si="34"/>
        <v>0</v>
      </c>
      <c r="M49" s="51">
        <f t="shared" si="34"/>
        <v>0</v>
      </c>
      <c r="N49" s="51">
        <f t="shared" si="34"/>
        <v>0</v>
      </c>
      <c r="O49" s="51">
        <f t="shared" si="34"/>
        <v>0</v>
      </c>
      <c r="P49" s="51">
        <f t="shared" si="34"/>
        <v>0</v>
      </c>
      <c r="Q49" s="51">
        <f t="shared" si="34"/>
        <v>0</v>
      </c>
      <c r="R49" s="51">
        <f t="shared" si="34"/>
        <v>0</v>
      </c>
      <c r="S49" s="51">
        <f t="shared" si="34"/>
        <v>0</v>
      </c>
      <c r="T49" s="51">
        <f t="shared" si="34"/>
        <v>0</v>
      </c>
      <c r="U49" s="51">
        <f t="shared" si="34"/>
        <v>0</v>
      </c>
      <c r="V49" s="51">
        <f t="shared" si="34"/>
        <v>0</v>
      </c>
      <c r="W49" s="51">
        <f t="shared" si="34"/>
        <v>0</v>
      </c>
      <c r="X49" s="51">
        <f t="shared" si="34"/>
        <v>0</v>
      </c>
      <c r="Y49" s="51">
        <f t="shared" si="34"/>
        <v>0</v>
      </c>
      <c r="Z49" s="51">
        <f t="shared" si="34"/>
        <v>0</v>
      </c>
      <c r="AA49" s="51">
        <f t="shared" si="34"/>
        <v>0</v>
      </c>
      <c r="AB49" s="51">
        <f t="shared" si="34"/>
        <v>0</v>
      </c>
      <c r="AC49" s="51">
        <f t="shared" si="34"/>
        <v>0</v>
      </c>
      <c r="AD49" s="51" t="s">
        <v>46</v>
      </c>
      <c r="AE49" s="51" t="s">
        <v>46</v>
      </c>
      <c r="AF49" s="51">
        <v>0</v>
      </c>
      <c r="AG49" s="51">
        <v>0</v>
      </c>
      <c r="AH49" s="51" t="s">
        <v>46</v>
      </c>
      <c r="AI49" s="51" t="s">
        <v>46</v>
      </c>
      <c r="AJ49" s="51" t="s">
        <v>46</v>
      </c>
      <c r="AK49" s="51" t="s">
        <v>46</v>
      </c>
      <c r="AL49" s="51"/>
      <c r="AM49" s="51"/>
      <c r="AN49" s="51">
        <f t="shared" ref="AN49:BA49" si="35">SUM(AN50:AN51)</f>
        <v>0</v>
      </c>
      <c r="AO49" s="51">
        <f t="shared" si="35"/>
        <v>0</v>
      </c>
      <c r="AP49" s="51">
        <f t="shared" si="35"/>
        <v>0</v>
      </c>
      <c r="AQ49" s="51">
        <f t="shared" si="35"/>
        <v>0</v>
      </c>
      <c r="AR49" s="51">
        <f t="shared" si="35"/>
        <v>0</v>
      </c>
      <c r="AS49" s="51">
        <f t="shared" si="35"/>
        <v>0</v>
      </c>
      <c r="AT49" s="51">
        <f t="shared" si="35"/>
        <v>0</v>
      </c>
      <c r="AU49" s="51">
        <f t="shared" si="35"/>
        <v>0</v>
      </c>
      <c r="AV49" s="51">
        <f t="shared" si="35"/>
        <v>0</v>
      </c>
      <c r="AW49" s="51">
        <f t="shared" si="35"/>
        <v>0</v>
      </c>
      <c r="AX49" s="51">
        <f t="shared" si="35"/>
        <v>0</v>
      </c>
      <c r="AY49" s="51">
        <f t="shared" si="35"/>
        <v>0</v>
      </c>
      <c r="AZ49" s="51">
        <f t="shared" si="35"/>
        <v>0</v>
      </c>
      <c r="BA49" s="51">
        <f t="shared" si="35"/>
        <v>0</v>
      </c>
      <c r="BB49" s="54"/>
      <c r="BD49" s="54"/>
      <c r="BE49" s="54"/>
    </row>
    <row r="50" spans="1:57" s="55" customFormat="1" ht="15.75" hidden="1">
      <c r="A50" s="33"/>
      <c r="B50" s="52"/>
      <c r="C50" s="33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4"/>
      <c r="BD50" s="54"/>
      <c r="BE50" s="54"/>
    </row>
    <row r="51" spans="1:57" s="55" customFormat="1" ht="15.75" hidden="1">
      <c r="A51" s="33"/>
      <c r="B51" s="34"/>
      <c r="C51" s="33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4"/>
      <c r="BD51" s="54"/>
      <c r="BE51" s="54"/>
    </row>
    <row r="52" spans="1:57" s="55" customFormat="1" ht="110.25">
      <c r="A52" s="33" t="s">
        <v>81</v>
      </c>
      <c r="B52" s="34" t="s">
        <v>85</v>
      </c>
      <c r="C52" s="33" t="s">
        <v>46</v>
      </c>
      <c r="D52" s="51">
        <f>SUM(D53:D54)</f>
        <v>0</v>
      </c>
      <c r="E52" s="51">
        <f>SUM(E53:E54)</f>
        <v>0</v>
      </c>
      <c r="F52" s="51">
        <f>SUM(F53:F54)</f>
        <v>0</v>
      </c>
      <c r="G52" s="51"/>
      <c r="H52" s="51">
        <f t="shared" ref="H52:AC52" si="36">SUM(H53:H54)</f>
        <v>0</v>
      </c>
      <c r="I52" s="51">
        <f t="shared" si="36"/>
        <v>0</v>
      </c>
      <c r="J52" s="51">
        <f t="shared" si="36"/>
        <v>0</v>
      </c>
      <c r="K52" s="51">
        <f t="shared" si="36"/>
        <v>0</v>
      </c>
      <c r="L52" s="51">
        <f t="shared" si="36"/>
        <v>0</v>
      </c>
      <c r="M52" s="51">
        <f t="shared" si="36"/>
        <v>0</v>
      </c>
      <c r="N52" s="51">
        <f t="shared" si="36"/>
        <v>0</v>
      </c>
      <c r="O52" s="51">
        <f t="shared" si="36"/>
        <v>0</v>
      </c>
      <c r="P52" s="51">
        <f t="shared" si="36"/>
        <v>0</v>
      </c>
      <c r="Q52" s="51">
        <f t="shared" si="36"/>
        <v>0</v>
      </c>
      <c r="R52" s="51">
        <f t="shared" si="36"/>
        <v>0</v>
      </c>
      <c r="S52" s="51">
        <f t="shared" si="36"/>
        <v>0</v>
      </c>
      <c r="T52" s="51">
        <f t="shared" si="36"/>
        <v>0</v>
      </c>
      <c r="U52" s="51">
        <f t="shared" si="36"/>
        <v>0</v>
      </c>
      <c r="V52" s="51">
        <f t="shared" si="36"/>
        <v>0</v>
      </c>
      <c r="W52" s="51">
        <f t="shared" si="36"/>
        <v>0</v>
      </c>
      <c r="X52" s="51">
        <f t="shared" si="36"/>
        <v>0</v>
      </c>
      <c r="Y52" s="51">
        <f t="shared" si="36"/>
        <v>0</v>
      </c>
      <c r="Z52" s="51">
        <f t="shared" si="36"/>
        <v>0</v>
      </c>
      <c r="AA52" s="51">
        <f t="shared" si="36"/>
        <v>0</v>
      </c>
      <c r="AB52" s="51">
        <f t="shared" si="36"/>
        <v>0</v>
      </c>
      <c r="AC52" s="51">
        <f t="shared" si="36"/>
        <v>0</v>
      </c>
      <c r="AD52" s="51" t="s">
        <v>46</v>
      </c>
      <c r="AE52" s="51" t="s">
        <v>46</v>
      </c>
      <c r="AF52" s="51">
        <v>0</v>
      </c>
      <c r="AG52" s="51">
        <v>0</v>
      </c>
      <c r="AH52" s="51" t="s">
        <v>46</v>
      </c>
      <c r="AI52" s="51" t="s">
        <v>46</v>
      </c>
      <c r="AJ52" s="51" t="s">
        <v>46</v>
      </c>
      <c r="AK52" s="51" t="s">
        <v>46</v>
      </c>
      <c r="AL52" s="51"/>
      <c r="AM52" s="51"/>
      <c r="AN52" s="51">
        <f t="shared" ref="AN52:BA52" si="37">SUM(AN53:AN54)</f>
        <v>0</v>
      </c>
      <c r="AO52" s="51">
        <f t="shared" si="37"/>
        <v>0</v>
      </c>
      <c r="AP52" s="51">
        <f t="shared" si="37"/>
        <v>0</v>
      </c>
      <c r="AQ52" s="51">
        <f t="shared" si="37"/>
        <v>0</v>
      </c>
      <c r="AR52" s="51">
        <f t="shared" si="37"/>
        <v>0</v>
      </c>
      <c r="AS52" s="51">
        <f t="shared" si="37"/>
        <v>0</v>
      </c>
      <c r="AT52" s="51">
        <f t="shared" si="37"/>
        <v>0</v>
      </c>
      <c r="AU52" s="51">
        <f t="shared" si="37"/>
        <v>0</v>
      </c>
      <c r="AV52" s="51">
        <f t="shared" si="37"/>
        <v>0</v>
      </c>
      <c r="AW52" s="51">
        <f t="shared" si="37"/>
        <v>0</v>
      </c>
      <c r="AX52" s="51">
        <f t="shared" si="37"/>
        <v>0</v>
      </c>
      <c r="AY52" s="51">
        <f t="shared" si="37"/>
        <v>0</v>
      </c>
      <c r="AZ52" s="51">
        <f t="shared" si="37"/>
        <v>0</v>
      </c>
      <c r="BA52" s="51">
        <f t="shared" si="37"/>
        <v>0</v>
      </c>
      <c r="BB52" s="54"/>
      <c r="BD52" s="54"/>
      <c r="BE52" s="54"/>
    </row>
    <row r="53" spans="1:57" s="55" customFormat="1" ht="15.75" hidden="1">
      <c r="A53" s="33"/>
      <c r="B53" s="52"/>
      <c r="C53" s="33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4"/>
      <c r="BD53" s="54"/>
      <c r="BE53" s="54"/>
    </row>
    <row r="54" spans="1:57" s="55" customFormat="1" ht="15.75" hidden="1">
      <c r="A54" s="33"/>
      <c r="B54" s="34"/>
      <c r="C54" s="33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4"/>
      <c r="BD54" s="54"/>
      <c r="BE54" s="54"/>
    </row>
    <row r="55" spans="1:57" s="55" customFormat="1" ht="47.25">
      <c r="A55" s="33" t="s">
        <v>86</v>
      </c>
      <c r="B55" s="34" t="s">
        <v>82</v>
      </c>
      <c r="C55" s="33" t="s">
        <v>46</v>
      </c>
      <c r="D55" s="51">
        <f>D56+D59+D62</f>
        <v>0</v>
      </c>
      <c r="E55" s="51">
        <f>E56+E59+E62</f>
        <v>0</v>
      </c>
      <c r="F55" s="51">
        <f>F56+F59+F62</f>
        <v>0</v>
      </c>
      <c r="G55" s="51"/>
      <c r="H55" s="51">
        <f t="shared" ref="H55:AC55" si="38">H56+H59+H62</f>
        <v>0</v>
      </c>
      <c r="I55" s="51">
        <f t="shared" si="38"/>
        <v>0</v>
      </c>
      <c r="J55" s="51">
        <f t="shared" si="38"/>
        <v>0</v>
      </c>
      <c r="K55" s="51">
        <f t="shared" si="38"/>
        <v>0</v>
      </c>
      <c r="L55" s="51">
        <f t="shared" si="38"/>
        <v>0</v>
      </c>
      <c r="M55" s="51">
        <f t="shared" si="38"/>
        <v>0</v>
      </c>
      <c r="N55" s="51">
        <f t="shared" si="38"/>
        <v>0</v>
      </c>
      <c r="O55" s="51">
        <f t="shared" si="38"/>
        <v>0</v>
      </c>
      <c r="P55" s="51">
        <f t="shared" si="38"/>
        <v>0</v>
      </c>
      <c r="Q55" s="51">
        <f t="shared" si="38"/>
        <v>0</v>
      </c>
      <c r="R55" s="51">
        <f t="shared" si="38"/>
        <v>0</v>
      </c>
      <c r="S55" s="51">
        <f t="shared" si="38"/>
        <v>0</v>
      </c>
      <c r="T55" s="51">
        <f t="shared" si="38"/>
        <v>0</v>
      </c>
      <c r="U55" s="51">
        <f t="shared" si="38"/>
        <v>0</v>
      </c>
      <c r="V55" s="51">
        <f t="shared" si="38"/>
        <v>0</v>
      </c>
      <c r="W55" s="51">
        <f t="shared" si="38"/>
        <v>0</v>
      </c>
      <c r="X55" s="51">
        <f t="shared" si="38"/>
        <v>0</v>
      </c>
      <c r="Y55" s="51">
        <f t="shared" si="38"/>
        <v>0</v>
      </c>
      <c r="Z55" s="51">
        <f t="shared" si="38"/>
        <v>0</v>
      </c>
      <c r="AA55" s="51">
        <f t="shared" si="38"/>
        <v>0</v>
      </c>
      <c r="AB55" s="51">
        <f t="shared" si="38"/>
        <v>0</v>
      </c>
      <c r="AC55" s="51">
        <f t="shared" si="38"/>
        <v>0</v>
      </c>
      <c r="AD55" s="51" t="s">
        <v>46</v>
      </c>
      <c r="AE55" s="51" t="s">
        <v>46</v>
      </c>
      <c r="AF55" s="51">
        <v>0</v>
      </c>
      <c r="AG55" s="51">
        <v>0</v>
      </c>
      <c r="AH55" s="51" t="s">
        <v>46</v>
      </c>
      <c r="AI55" s="51" t="s">
        <v>46</v>
      </c>
      <c r="AJ55" s="51" t="s">
        <v>46</v>
      </c>
      <c r="AK55" s="51" t="s">
        <v>46</v>
      </c>
      <c r="AL55" s="51"/>
      <c r="AM55" s="51"/>
      <c r="AN55" s="51">
        <f t="shared" ref="AN55:BA55" si="39">AN56+AN59+AN62</f>
        <v>0</v>
      </c>
      <c r="AO55" s="51">
        <f t="shared" si="39"/>
        <v>0</v>
      </c>
      <c r="AP55" s="51">
        <f t="shared" si="39"/>
        <v>0</v>
      </c>
      <c r="AQ55" s="51">
        <f t="shared" si="39"/>
        <v>0</v>
      </c>
      <c r="AR55" s="51">
        <f t="shared" si="39"/>
        <v>0</v>
      </c>
      <c r="AS55" s="51">
        <f t="shared" si="39"/>
        <v>0</v>
      </c>
      <c r="AT55" s="51">
        <f t="shared" si="39"/>
        <v>0</v>
      </c>
      <c r="AU55" s="51">
        <f t="shared" si="39"/>
        <v>0</v>
      </c>
      <c r="AV55" s="51">
        <f t="shared" si="39"/>
        <v>0</v>
      </c>
      <c r="AW55" s="51">
        <f t="shared" si="39"/>
        <v>0</v>
      </c>
      <c r="AX55" s="51">
        <f t="shared" si="39"/>
        <v>0</v>
      </c>
      <c r="AY55" s="51">
        <f t="shared" si="39"/>
        <v>0</v>
      </c>
      <c r="AZ55" s="51">
        <f t="shared" si="39"/>
        <v>0</v>
      </c>
      <c r="BA55" s="51">
        <f t="shared" si="39"/>
        <v>0</v>
      </c>
      <c r="BB55" s="54"/>
      <c r="BD55" s="54"/>
      <c r="BE55" s="54"/>
    </row>
    <row r="56" spans="1:57" s="55" customFormat="1" ht="126">
      <c r="A56" s="33" t="s">
        <v>86</v>
      </c>
      <c r="B56" s="34" t="s">
        <v>83</v>
      </c>
      <c r="C56" s="33" t="s">
        <v>46</v>
      </c>
      <c r="D56" s="51">
        <f>SUM(D57:D58)</f>
        <v>0</v>
      </c>
      <c r="E56" s="51">
        <f>SUM(E57:E58)</f>
        <v>0</v>
      </c>
      <c r="F56" s="51">
        <f>SUM(F57:F58)</f>
        <v>0</v>
      </c>
      <c r="G56" s="51"/>
      <c r="H56" s="51">
        <f t="shared" ref="H56:AC56" si="40">SUM(H57:H58)</f>
        <v>0</v>
      </c>
      <c r="I56" s="51">
        <f t="shared" si="40"/>
        <v>0</v>
      </c>
      <c r="J56" s="51">
        <f t="shared" si="40"/>
        <v>0</v>
      </c>
      <c r="K56" s="51">
        <f t="shared" si="40"/>
        <v>0</v>
      </c>
      <c r="L56" s="51">
        <f t="shared" si="40"/>
        <v>0</v>
      </c>
      <c r="M56" s="51">
        <f t="shared" si="40"/>
        <v>0</v>
      </c>
      <c r="N56" s="51">
        <f t="shared" si="40"/>
        <v>0</v>
      </c>
      <c r="O56" s="51">
        <f t="shared" si="40"/>
        <v>0</v>
      </c>
      <c r="P56" s="51">
        <f t="shared" si="40"/>
        <v>0</v>
      </c>
      <c r="Q56" s="51">
        <f t="shared" si="40"/>
        <v>0</v>
      </c>
      <c r="R56" s="51">
        <f t="shared" si="40"/>
        <v>0</v>
      </c>
      <c r="S56" s="51">
        <f t="shared" si="40"/>
        <v>0</v>
      </c>
      <c r="T56" s="51">
        <f t="shared" si="40"/>
        <v>0</v>
      </c>
      <c r="U56" s="51">
        <f t="shared" si="40"/>
        <v>0</v>
      </c>
      <c r="V56" s="51">
        <f t="shared" si="40"/>
        <v>0</v>
      </c>
      <c r="W56" s="51">
        <f t="shared" si="40"/>
        <v>0</v>
      </c>
      <c r="X56" s="51">
        <f t="shared" si="40"/>
        <v>0</v>
      </c>
      <c r="Y56" s="51">
        <f t="shared" si="40"/>
        <v>0</v>
      </c>
      <c r="Z56" s="51">
        <f t="shared" si="40"/>
        <v>0</v>
      </c>
      <c r="AA56" s="51">
        <f t="shared" si="40"/>
        <v>0</v>
      </c>
      <c r="AB56" s="51">
        <f t="shared" si="40"/>
        <v>0</v>
      </c>
      <c r="AC56" s="51">
        <f t="shared" si="40"/>
        <v>0</v>
      </c>
      <c r="AD56" s="51" t="s">
        <v>46</v>
      </c>
      <c r="AE56" s="51" t="s">
        <v>46</v>
      </c>
      <c r="AF56" s="51">
        <v>0</v>
      </c>
      <c r="AG56" s="51">
        <v>0</v>
      </c>
      <c r="AH56" s="51" t="s">
        <v>46</v>
      </c>
      <c r="AI56" s="51" t="s">
        <v>46</v>
      </c>
      <c r="AJ56" s="51" t="s">
        <v>46</v>
      </c>
      <c r="AK56" s="51" t="s">
        <v>46</v>
      </c>
      <c r="AL56" s="51"/>
      <c r="AM56" s="51"/>
      <c r="AN56" s="51">
        <f t="shared" ref="AN56:BA56" si="41">SUM(AN57:AN58)</f>
        <v>0</v>
      </c>
      <c r="AO56" s="51">
        <f t="shared" si="41"/>
        <v>0</v>
      </c>
      <c r="AP56" s="51">
        <f t="shared" si="41"/>
        <v>0</v>
      </c>
      <c r="AQ56" s="51">
        <f t="shared" si="41"/>
        <v>0</v>
      </c>
      <c r="AR56" s="51">
        <f t="shared" si="41"/>
        <v>0</v>
      </c>
      <c r="AS56" s="51">
        <f t="shared" si="41"/>
        <v>0</v>
      </c>
      <c r="AT56" s="51">
        <f t="shared" si="41"/>
        <v>0</v>
      </c>
      <c r="AU56" s="51">
        <f t="shared" si="41"/>
        <v>0</v>
      </c>
      <c r="AV56" s="51">
        <f t="shared" si="41"/>
        <v>0</v>
      </c>
      <c r="AW56" s="51">
        <f t="shared" si="41"/>
        <v>0</v>
      </c>
      <c r="AX56" s="51">
        <f t="shared" si="41"/>
        <v>0</v>
      </c>
      <c r="AY56" s="51">
        <f t="shared" si="41"/>
        <v>0</v>
      </c>
      <c r="AZ56" s="51">
        <f t="shared" si="41"/>
        <v>0</v>
      </c>
      <c r="BA56" s="51">
        <f t="shared" si="41"/>
        <v>0</v>
      </c>
      <c r="BB56" s="54"/>
      <c r="BD56" s="54"/>
      <c r="BE56" s="54"/>
    </row>
    <row r="57" spans="1:57" s="55" customFormat="1" ht="15.75" hidden="1">
      <c r="A57" s="33"/>
      <c r="B57" s="52"/>
      <c r="C57" s="33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4"/>
      <c r="BD57" s="54"/>
      <c r="BE57" s="54"/>
    </row>
    <row r="58" spans="1:57" s="55" customFormat="1" ht="15.75" hidden="1">
      <c r="A58" s="33"/>
      <c r="B58" s="34"/>
      <c r="C58" s="33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4"/>
      <c r="BD58" s="54"/>
      <c r="BE58" s="54"/>
    </row>
    <row r="59" spans="1:57" s="55" customFormat="1" ht="110.25">
      <c r="A59" s="33" t="s">
        <v>86</v>
      </c>
      <c r="B59" s="34" t="s">
        <v>84</v>
      </c>
      <c r="C59" s="33" t="s">
        <v>46</v>
      </c>
      <c r="D59" s="51">
        <f>SUM(D60:D61)</f>
        <v>0</v>
      </c>
      <c r="E59" s="51">
        <f>SUM(E60:E61)</f>
        <v>0</v>
      </c>
      <c r="F59" s="51">
        <f>SUM(F60:F61)</f>
        <v>0</v>
      </c>
      <c r="G59" s="51"/>
      <c r="H59" s="51">
        <f t="shared" ref="H59:AC59" si="42">SUM(H60:H61)</f>
        <v>0</v>
      </c>
      <c r="I59" s="51">
        <f t="shared" si="42"/>
        <v>0</v>
      </c>
      <c r="J59" s="51">
        <f t="shared" si="42"/>
        <v>0</v>
      </c>
      <c r="K59" s="51">
        <f t="shared" si="42"/>
        <v>0</v>
      </c>
      <c r="L59" s="51">
        <f t="shared" si="42"/>
        <v>0</v>
      </c>
      <c r="M59" s="51">
        <f t="shared" si="42"/>
        <v>0</v>
      </c>
      <c r="N59" s="51">
        <f t="shared" si="42"/>
        <v>0</v>
      </c>
      <c r="O59" s="51">
        <f t="shared" si="42"/>
        <v>0</v>
      </c>
      <c r="P59" s="51">
        <f t="shared" si="42"/>
        <v>0</v>
      </c>
      <c r="Q59" s="51">
        <f t="shared" si="42"/>
        <v>0</v>
      </c>
      <c r="R59" s="51">
        <f t="shared" si="42"/>
        <v>0</v>
      </c>
      <c r="S59" s="51">
        <f t="shared" si="42"/>
        <v>0</v>
      </c>
      <c r="T59" s="51">
        <f t="shared" si="42"/>
        <v>0</v>
      </c>
      <c r="U59" s="51">
        <f t="shared" si="42"/>
        <v>0</v>
      </c>
      <c r="V59" s="51">
        <f t="shared" si="42"/>
        <v>0</v>
      </c>
      <c r="W59" s="51">
        <f t="shared" si="42"/>
        <v>0</v>
      </c>
      <c r="X59" s="51">
        <f t="shared" si="42"/>
        <v>0</v>
      </c>
      <c r="Y59" s="51">
        <f t="shared" si="42"/>
        <v>0</v>
      </c>
      <c r="Z59" s="51">
        <f t="shared" si="42"/>
        <v>0</v>
      </c>
      <c r="AA59" s="51">
        <f t="shared" si="42"/>
        <v>0</v>
      </c>
      <c r="AB59" s="51">
        <f t="shared" si="42"/>
        <v>0</v>
      </c>
      <c r="AC59" s="51">
        <f t="shared" si="42"/>
        <v>0</v>
      </c>
      <c r="AD59" s="51" t="s">
        <v>46</v>
      </c>
      <c r="AE59" s="51" t="s">
        <v>46</v>
      </c>
      <c r="AF59" s="51">
        <v>0</v>
      </c>
      <c r="AG59" s="51">
        <v>0</v>
      </c>
      <c r="AH59" s="51" t="s">
        <v>46</v>
      </c>
      <c r="AI59" s="51" t="s">
        <v>46</v>
      </c>
      <c r="AJ59" s="51" t="s">
        <v>46</v>
      </c>
      <c r="AK59" s="51" t="s">
        <v>46</v>
      </c>
      <c r="AL59" s="51"/>
      <c r="AM59" s="51"/>
      <c r="AN59" s="51">
        <f t="shared" ref="AN59:BA59" si="43">SUM(AN60:AN61)</f>
        <v>0</v>
      </c>
      <c r="AO59" s="51">
        <f t="shared" si="43"/>
        <v>0</v>
      </c>
      <c r="AP59" s="51">
        <f t="shared" si="43"/>
        <v>0</v>
      </c>
      <c r="AQ59" s="51">
        <f t="shared" si="43"/>
        <v>0</v>
      </c>
      <c r="AR59" s="51">
        <f t="shared" si="43"/>
        <v>0</v>
      </c>
      <c r="AS59" s="51">
        <f t="shared" si="43"/>
        <v>0</v>
      </c>
      <c r="AT59" s="51">
        <f t="shared" si="43"/>
        <v>0</v>
      </c>
      <c r="AU59" s="51">
        <f t="shared" si="43"/>
        <v>0</v>
      </c>
      <c r="AV59" s="51">
        <f t="shared" si="43"/>
        <v>0</v>
      </c>
      <c r="AW59" s="51">
        <f t="shared" si="43"/>
        <v>0</v>
      </c>
      <c r="AX59" s="51">
        <f t="shared" si="43"/>
        <v>0</v>
      </c>
      <c r="AY59" s="51">
        <f t="shared" si="43"/>
        <v>0</v>
      </c>
      <c r="AZ59" s="51">
        <f t="shared" si="43"/>
        <v>0</v>
      </c>
      <c r="BA59" s="51">
        <f t="shared" si="43"/>
        <v>0</v>
      </c>
      <c r="BB59" s="54"/>
      <c r="BD59" s="54"/>
      <c r="BE59" s="54"/>
    </row>
    <row r="60" spans="1:57" s="55" customFormat="1" ht="15.75" hidden="1">
      <c r="A60" s="33"/>
      <c r="B60" s="52"/>
      <c r="C60" s="33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4"/>
      <c r="BD60" s="54"/>
      <c r="BE60" s="54"/>
    </row>
    <row r="61" spans="1:57" s="55" customFormat="1" ht="15.75" hidden="1">
      <c r="A61" s="33"/>
      <c r="B61" s="34"/>
      <c r="C61" s="33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4"/>
      <c r="BD61" s="54"/>
      <c r="BE61" s="54"/>
    </row>
    <row r="62" spans="1:57" s="55" customFormat="1" ht="110.25">
      <c r="A62" s="33" t="s">
        <v>86</v>
      </c>
      <c r="B62" s="34" t="s">
        <v>87</v>
      </c>
      <c r="C62" s="33" t="s">
        <v>46</v>
      </c>
      <c r="D62" s="51">
        <f>SUM(D63:D64)</f>
        <v>0</v>
      </c>
      <c r="E62" s="51">
        <f>SUM(E63:E64)</f>
        <v>0</v>
      </c>
      <c r="F62" s="51">
        <f>SUM(F63:F64)</f>
        <v>0</v>
      </c>
      <c r="G62" s="51"/>
      <c r="H62" s="51">
        <f t="shared" ref="H62:AC62" si="44">SUM(H63:H64)</f>
        <v>0</v>
      </c>
      <c r="I62" s="51">
        <f t="shared" si="44"/>
        <v>0</v>
      </c>
      <c r="J62" s="51">
        <f t="shared" si="44"/>
        <v>0</v>
      </c>
      <c r="K62" s="51">
        <f t="shared" si="44"/>
        <v>0</v>
      </c>
      <c r="L62" s="51">
        <f t="shared" si="44"/>
        <v>0</v>
      </c>
      <c r="M62" s="51">
        <f t="shared" si="44"/>
        <v>0</v>
      </c>
      <c r="N62" s="51">
        <f t="shared" si="44"/>
        <v>0</v>
      </c>
      <c r="O62" s="51">
        <f t="shared" si="44"/>
        <v>0</v>
      </c>
      <c r="P62" s="51">
        <f t="shared" si="44"/>
        <v>0</v>
      </c>
      <c r="Q62" s="51">
        <f t="shared" si="44"/>
        <v>0</v>
      </c>
      <c r="R62" s="51">
        <f t="shared" si="44"/>
        <v>0</v>
      </c>
      <c r="S62" s="51">
        <f t="shared" si="44"/>
        <v>0</v>
      </c>
      <c r="T62" s="51">
        <f t="shared" si="44"/>
        <v>0</v>
      </c>
      <c r="U62" s="51">
        <f t="shared" si="44"/>
        <v>0</v>
      </c>
      <c r="V62" s="51">
        <f t="shared" si="44"/>
        <v>0</v>
      </c>
      <c r="W62" s="51">
        <f t="shared" si="44"/>
        <v>0</v>
      </c>
      <c r="X62" s="51">
        <f t="shared" si="44"/>
        <v>0</v>
      </c>
      <c r="Y62" s="51">
        <f t="shared" si="44"/>
        <v>0</v>
      </c>
      <c r="Z62" s="51">
        <f t="shared" si="44"/>
        <v>0</v>
      </c>
      <c r="AA62" s="51">
        <f t="shared" si="44"/>
        <v>0</v>
      </c>
      <c r="AB62" s="51">
        <f t="shared" si="44"/>
        <v>0</v>
      </c>
      <c r="AC62" s="51">
        <f t="shared" si="44"/>
        <v>0</v>
      </c>
      <c r="AD62" s="51" t="s">
        <v>46</v>
      </c>
      <c r="AE62" s="51" t="s">
        <v>46</v>
      </c>
      <c r="AF62" s="51">
        <v>0</v>
      </c>
      <c r="AG62" s="51">
        <v>0</v>
      </c>
      <c r="AH62" s="51" t="s">
        <v>46</v>
      </c>
      <c r="AI62" s="51" t="s">
        <v>46</v>
      </c>
      <c r="AJ62" s="51" t="s">
        <v>46</v>
      </c>
      <c r="AK62" s="51" t="s">
        <v>46</v>
      </c>
      <c r="AL62" s="51"/>
      <c r="AM62" s="51"/>
      <c r="AN62" s="51">
        <f t="shared" ref="AN62:BA62" si="45">SUM(AN63:AN64)</f>
        <v>0</v>
      </c>
      <c r="AO62" s="51">
        <f t="shared" si="45"/>
        <v>0</v>
      </c>
      <c r="AP62" s="51">
        <f t="shared" si="45"/>
        <v>0</v>
      </c>
      <c r="AQ62" s="51">
        <f t="shared" si="45"/>
        <v>0</v>
      </c>
      <c r="AR62" s="51">
        <f t="shared" si="45"/>
        <v>0</v>
      </c>
      <c r="AS62" s="51">
        <f t="shared" si="45"/>
        <v>0</v>
      </c>
      <c r="AT62" s="51">
        <f t="shared" si="45"/>
        <v>0</v>
      </c>
      <c r="AU62" s="51">
        <f t="shared" si="45"/>
        <v>0</v>
      </c>
      <c r="AV62" s="51">
        <f t="shared" si="45"/>
        <v>0</v>
      </c>
      <c r="AW62" s="51">
        <f t="shared" si="45"/>
        <v>0</v>
      </c>
      <c r="AX62" s="51">
        <f t="shared" si="45"/>
        <v>0</v>
      </c>
      <c r="AY62" s="51">
        <f t="shared" si="45"/>
        <v>0</v>
      </c>
      <c r="AZ62" s="51">
        <f t="shared" si="45"/>
        <v>0</v>
      </c>
      <c r="BA62" s="51">
        <f t="shared" si="45"/>
        <v>0</v>
      </c>
      <c r="BB62" s="54"/>
      <c r="BD62" s="54"/>
      <c r="BE62" s="54"/>
    </row>
    <row r="63" spans="1:57" s="55" customFormat="1" ht="15.75" hidden="1">
      <c r="A63" s="33"/>
      <c r="B63" s="52"/>
      <c r="C63" s="33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4"/>
      <c r="BD63" s="54"/>
      <c r="BE63" s="54"/>
    </row>
    <row r="64" spans="1:57" s="55" customFormat="1" ht="15.75" hidden="1">
      <c r="A64" s="33"/>
      <c r="B64" s="34"/>
      <c r="C64" s="33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4"/>
      <c r="BD64" s="54"/>
      <c r="BE64" s="54"/>
    </row>
    <row r="65" spans="1:57" s="55" customFormat="1" ht="94.5">
      <c r="A65" s="33" t="s">
        <v>88</v>
      </c>
      <c r="B65" s="34" t="s">
        <v>89</v>
      </c>
      <c r="C65" s="33" t="s">
        <v>46</v>
      </c>
      <c r="D65" s="51">
        <f>D66+D69</f>
        <v>0</v>
      </c>
      <c r="E65" s="51">
        <f>E66+E69</f>
        <v>0</v>
      </c>
      <c r="F65" s="51">
        <f>F66+F69</f>
        <v>0</v>
      </c>
      <c r="G65" s="51"/>
      <c r="H65" s="51">
        <f t="shared" ref="H65:AC65" si="46">H66+H69</f>
        <v>0</v>
      </c>
      <c r="I65" s="51">
        <f t="shared" si="46"/>
        <v>0</v>
      </c>
      <c r="J65" s="51">
        <f t="shared" si="46"/>
        <v>0</v>
      </c>
      <c r="K65" s="51">
        <f t="shared" si="46"/>
        <v>0</v>
      </c>
      <c r="L65" s="51">
        <f t="shared" si="46"/>
        <v>0</v>
      </c>
      <c r="M65" s="51">
        <f t="shared" si="46"/>
        <v>0</v>
      </c>
      <c r="N65" s="51">
        <f t="shared" si="46"/>
        <v>0</v>
      </c>
      <c r="O65" s="51">
        <f t="shared" si="46"/>
        <v>0</v>
      </c>
      <c r="P65" s="51">
        <f t="shared" si="46"/>
        <v>0</v>
      </c>
      <c r="Q65" s="51">
        <f t="shared" si="46"/>
        <v>0</v>
      </c>
      <c r="R65" s="51">
        <f t="shared" si="46"/>
        <v>0</v>
      </c>
      <c r="S65" s="51">
        <f t="shared" si="46"/>
        <v>0</v>
      </c>
      <c r="T65" s="51">
        <f t="shared" si="46"/>
        <v>0</v>
      </c>
      <c r="U65" s="51">
        <f t="shared" si="46"/>
        <v>0</v>
      </c>
      <c r="V65" s="51">
        <f t="shared" si="46"/>
        <v>0</v>
      </c>
      <c r="W65" s="51">
        <f t="shared" si="46"/>
        <v>0</v>
      </c>
      <c r="X65" s="51">
        <f t="shared" si="46"/>
        <v>0</v>
      </c>
      <c r="Y65" s="51">
        <f t="shared" si="46"/>
        <v>0</v>
      </c>
      <c r="Z65" s="51">
        <f t="shared" si="46"/>
        <v>0</v>
      </c>
      <c r="AA65" s="51">
        <f t="shared" si="46"/>
        <v>0</v>
      </c>
      <c r="AB65" s="51">
        <f t="shared" si="46"/>
        <v>0</v>
      </c>
      <c r="AC65" s="51">
        <f t="shared" si="46"/>
        <v>0</v>
      </c>
      <c r="AD65" s="51" t="s">
        <v>46</v>
      </c>
      <c r="AE65" s="51" t="s">
        <v>46</v>
      </c>
      <c r="AF65" s="51">
        <v>0</v>
      </c>
      <c r="AG65" s="51">
        <v>0</v>
      </c>
      <c r="AH65" s="51" t="s">
        <v>46</v>
      </c>
      <c r="AI65" s="51" t="s">
        <v>46</v>
      </c>
      <c r="AJ65" s="51" t="s">
        <v>46</v>
      </c>
      <c r="AK65" s="51" t="s">
        <v>46</v>
      </c>
      <c r="AL65" s="51"/>
      <c r="AM65" s="51"/>
      <c r="AN65" s="51">
        <f t="shared" ref="AN65:BA65" si="47">AN66+AN69</f>
        <v>0</v>
      </c>
      <c r="AO65" s="51">
        <f t="shared" si="47"/>
        <v>0</v>
      </c>
      <c r="AP65" s="51">
        <f t="shared" si="47"/>
        <v>0</v>
      </c>
      <c r="AQ65" s="51">
        <f t="shared" si="47"/>
        <v>0</v>
      </c>
      <c r="AR65" s="51">
        <f t="shared" si="47"/>
        <v>0</v>
      </c>
      <c r="AS65" s="51">
        <f t="shared" si="47"/>
        <v>0</v>
      </c>
      <c r="AT65" s="51">
        <f t="shared" si="47"/>
        <v>0</v>
      </c>
      <c r="AU65" s="51">
        <f t="shared" si="47"/>
        <v>0</v>
      </c>
      <c r="AV65" s="51">
        <f t="shared" si="47"/>
        <v>0</v>
      </c>
      <c r="AW65" s="51">
        <f t="shared" si="47"/>
        <v>0</v>
      </c>
      <c r="AX65" s="51">
        <f t="shared" si="47"/>
        <v>0</v>
      </c>
      <c r="AY65" s="51">
        <f t="shared" si="47"/>
        <v>0</v>
      </c>
      <c r="AZ65" s="51">
        <f t="shared" si="47"/>
        <v>0</v>
      </c>
      <c r="BA65" s="51">
        <f t="shared" si="47"/>
        <v>0</v>
      </c>
      <c r="BB65" s="54"/>
      <c r="BD65" s="54"/>
      <c r="BE65" s="54"/>
    </row>
    <row r="66" spans="1:57" s="55" customFormat="1" ht="78.75">
      <c r="A66" s="33" t="s">
        <v>90</v>
      </c>
      <c r="B66" s="34" t="s">
        <v>91</v>
      </c>
      <c r="C66" s="33" t="s">
        <v>46</v>
      </c>
      <c r="D66" s="51">
        <f>SUM(D67:D68)</f>
        <v>0</v>
      </c>
      <c r="E66" s="51">
        <f>SUM(E67:E68)</f>
        <v>0</v>
      </c>
      <c r="F66" s="51">
        <f>SUM(F67:F68)</f>
        <v>0</v>
      </c>
      <c r="G66" s="51"/>
      <c r="H66" s="51">
        <f t="shared" ref="H66:AC66" si="48">SUM(H67:H68)</f>
        <v>0</v>
      </c>
      <c r="I66" s="51">
        <f t="shared" si="48"/>
        <v>0</v>
      </c>
      <c r="J66" s="51">
        <f t="shared" si="48"/>
        <v>0</v>
      </c>
      <c r="K66" s="51">
        <f t="shared" si="48"/>
        <v>0</v>
      </c>
      <c r="L66" s="51">
        <f t="shared" si="48"/>
        <v>0</v>
      </c>
      <c r="M66" s="51">
        <f t="shared" si="48"/>
        <v>0</v>
      </c>
      <c r="N66" s="51">
        <f t="shared" si="48"/>
        <v>0</v>
      </c>
      <c r="O66" s="51">
        <f t="shared" si="48"/>
        <v>0</v>
      </c>
      <c r="P66" s="51">
        <f t="shared" si="48"/>
        <v>0</v>
      </c>
      <c r="Q66" s="51">
        <f t="shared" si="48"/>
        <v>0</v>
      </c>
      <c r="R66" s="51">
        <f t="shared" si="48"/>
        <v>0</v>
      </c>
      <c r="S66" s="51">
        <f t="shared" si="48"/>
        <v>0</v>
      </c>
      <c r="T66" s="51">
        <f t="shared" si="48"/>
        <v>0</v>
      </c>
      <c r="U66" s="51">
        <f t="shared" si="48"/>
        <v>0</v>
      </c>
      <c r="V66" s="51">
        <f t="shared" si="48"/>
        <v>0</v>
      </c>
      <c r="W66" s="51">
        <f t="shared" si="48"/>
        <v>0</v>
      </c>
      <c r="X66" s="51">
        <f t="shared" si="48"/>
        <v>0</v>
      </c>
      <c r="Y66" s="51">
        <f t="shared" si="48"/>
        <v>0</v>
      </c>
      <c r="Z66" s="51">
        <f t="shared" si="48"/>
        <v>0</v>
      </c>
      <c r="AA66" s="51">
        <f t="shared" si="48"/>
        <v>0</v>
      </c>
      <c r="AB66" s="51">
        <f t="shared" si="48"/>
        <v>0</v>
      </c>
      <c r="AC66" s="51">
        <f t="shared" si="48"/>
        <v>0</v>
      </c>
      <c r="AD66" s="51" t="s">
        <v>46</v>
      </c>
      <c r="AE66" s="51" t="s">
        <v>46</v>
      </c>
      <c r="AF66" s="51">
        <v>0</v>
      </c>
      <c r="AG66" s="51">
        <v>0</v>
      </c>
      <c r="AH66" s="51" t="s">
        <v>46</v>
      </c>
      <c r="AI66" s="51" t="s">
        <v>46</v>
      </c>
      <c r="AJ66" s="51" t="s">
        <v>46</v>
      </c>
      <c r="AK66" s="51" t="s">
        <v>46</v>
      </c>
      <c r="AL66" s="51"/>
      <c r="AM66" s="51"/>
      <c r="AN66" s="51">
        <f t="shared" ref="AN66:BA66" si="49">SUM(AN67:AN68)</f>
        <v>0</v>
      </c>
      <c r="AO66" s="51">
        <f t="shared" si="49"/>
        <v>0</v>
      </c>
      <c r="AP66" s="51">
        <f t="shared" si="49"/>
        <v>0</v>
      </c>
      <c r="AQ66" s="51">
        <f t="shared" si="49"/>
        <v>0</v>
      </c>
      <c r="AR66" s="51">
        <f t="shared" si="49"/>
        <v>0</v>
      </c>
      <c r="AS66" s="51">
        <f t="shared" si="49"/>
        <v>0</v>
      </c>
      <c r="AT66" s="51">
        <f t="shared" si="49"/>
        <v>0</v>
      </c>
      <c r="AU66" s="51">
        <f t="shared" si="49"/>
        <v>0</v>
      </c>
      <c r="AV66" s="51">
        <f t="shared" si="49"/>
        <v>0</v>
      </c>
      <c r="AW66" s="51">
        <f t="shared" si="49"/>
        <v>0</v>
      </c>
      <c r="AX66" s="51">
        <f t="shared" si="49"/>
        <v>0</v>
      </c>
      <c r="AY66" s="51">
        <f t="shared" si="49"/>
        <v>0</v>
      </c>
      <c r="AZ66" s="51">
        <f t="shared" si="49"/>
        <v>0</v>
      </c>
      <c r="BA66" s="51">
        <f t="shared" si="49"/>
        <v>0</v>
      </c>
      <c r="BB66" s="54"/>
      <c r="BD66" s="54"/>
      <c r="BE66" s="54"/>
    </row>
    <row r="67" spans="1:57" s="55" customFormat="1" ht="15.75" hidden="1">
      <c r="A67" s="33"/>
      <c r="B67" s="52"/>
      <c r="C67" s="33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4"/>
      <c r="BD67" s="54"/>
      <c r="BE67" s="54"/>
    </row>
    <row r="68" spans="1:57" s="55" customFormat="1" ht="15.75" hidden="1">
      <c r="A68" s="33"/>
      <c r="B68" s="34"/>
      <c r="C68" s="33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4"/>
      <c r="BD68" s="54"/>
      <c r="BE68" s="54"/>
    </row>
    <row r="69" spans="1:57" s="55" customFormat="1" ht="78.75">
      <c r="A69" s="33" t="s">
        <v>92</v>
      </c>
      <c r="B69" s="34" t="s">
        <v>93</v>
      </c>
      <c r="C69" s="33" t="s">
        <v>46</v>
      </c>
      <c r="D69" s="51">
        <f>SUM(D70:D71)</f>
        <v>0</v>
      </c>
      <c r="E69" s="51">
        <f>SUM(E70:E71)</f>
        <v>0</v>
      </c>
      <c r="F69" s="51">
        <f>SUM(F70:F71)</f>
        <v>0</v>
      </c>
      <c r="G69" s="51"/>
      <c r="H69" s="51">
        <f t="shared" ref="H69:AC69" si="50">SUM(H70:H71)</f>
        <v>0</v>
      </c>
      <c r="I69" s="51">
        <f t="shared" si="50"/>
        <v>0</v>
      </c>
      <c r="J69" s="51">
        <f t="shared" si="50"/>
        <v>0</v>
      </c>
      <c r="K69" s="51">
        <f t="shared" si="50"/>
        <v>0</v>
      </c>
      <c r="L69" s="51">
        <f t="shared" si="50"/>
        <v>0</v>
      </c>
      <c r="M69" s="51">
        <f t="shared" si="50"/>
        <v>0</v>
      </c>
      <c r="N69" s="51">
        <f t="shared" si="50"/>
        <v>0</v>
      </c>
      <c r="O69" s="51">
        <f t="shared" si="50"/>
        <v>0</v>
      </c>
      <c r="P69" s="51">
        <f t="shared" si="50"/>
        <v>0</v>
      </c>
      <c r="Q69" s="51">
        <f t="shared" si="50"/>
        <v>0</v>
      </c>
      <c r="R69" s="51">
        <f t="shared" si="50"/>
        <v>0</v>
      </c>
      <c r="S69" s="51">
        <f t="shared" si="50"/>
        <v>0</v>
      </c>
      <c r="T69" s="51">
        <f t="shared" si="50"/>
        <v>0</v>
      </c>
      <c r="U69" s="51">
        <f t="shared" si="50"/>
        <v>0</v>
      </c>
      <c r="V69" s="51">
        <f t="shared" si="50"/>
        <v>0</v>
      </c>
      <c r="W69" s="51">
        <f t="shared" si="50"/>
        <v>0</v>
      </c>
      <c r="X69" s="51">
        <f t="shared" si="50"/>
        <v>0</v>
      </c>
      <c r="Y69" s="51">
        <f t="shared" si="50"/>
        <v>0</v>
      </c>
      <c r="Z69" s="51">
        <f t="shared" si="50"/>
        <v>0</v>
      </c>
      <c r="AA69" s="51">
        <f t="shared" si="50"/>
        <v>0</v>
      </c>
      <c r="AB69" s="51">
        <f t="shared" si="50"/>
        <v>0</v>
      </c>
      <c r="AC69" s="51">
        <f t="shared" si="50"/>
        <v>0</v>
      </c>
      <c r="AD69" s="51" t="s">
        <v>46</v>
      </c>
      <c r="AE69" s="51" t="s">
        <v>46</v>
      </c>
      <c r="AF69" s="51">
        <v>0</v>
      </c>
      <c r="AG69" s="51">
        <v>0</v>
      </c>
      <c r="AH69" s="51" t="s">
        <v>46</v>
      </c>
      <c r="AI69" s="51" t="s">
        <v>46</v>
      </c>
      <c r="AJ69" s="51" t="s">
        <v>46</v>
      </c>
      <c r="AK69" s="51" t="s">
        <v>46</v>
      </c>
      <c r="AL69" s="51"/>
      <c r="AM69" s="51"/>
      <c r="AN69" s="51">
        <f t="shared" ref="AN69:BA69" si="51">SUM(AN70:AN71)</f>
        <v>0</v>
      </c>
      <c r="AO69" s="51">
        <f t="shared" si="51"/>
        <v>0</v>
      </c>
      <c r="AP69" s="51">
        <f t="shared" si="51"/>
        <v>0</v>
      </c>
      <c r="AQ69" s="51">
        <f t="shared" si="51"/>
        <v>0</v>
      </c>
      <c r="AR69" s="51">
        <f t="shared" si="51"/>
        <v>0</v>
      </c>
      <c r="AS69" s="51">
        <f t="shared" si="51"/>
        <v>0</v>
      </c>
      <c r="AT69" s="51">
        <f t="shared" si="51"/>
        <v>0</v>
      </c>
      <c r="AU69" s="51">
        <f t="shared" si="51"/>
        <v>0</v>
      </c>
      <c r="AV69" s="51">
        <f t="shared" si="51"/>
        <v>0</v>
      </c>
      <c r="AW69" s="51">
        <f t="shared" si="51"/>
        <v>0</v>
      </c>
      <c r="AX69" s="51">
        <f t="shared" si="51"/>
        <v>0</v>
      </c>
      <c r="AY69" s="51">
        <f t="shared" si="51"/>
        <v>0</v>
      </c>
      <c r="AZ69" s="51">
        <f t="shared" si="51"/>
        <v>0</v>
      </c>
      <c r="BA69" s="51">
        <f t="shared" si="51"/>
        <v>0</v>
      </c>
      <c r="BB69" s="54"/>
      <c r="BD69" s="54"/>
      <c r="BE69" s="54"/>
    </row>
    <row r="70" spans="1:57" s="55" customFormat="1" ht="15.75" hidden="1">
      <c r="A70" s="33"/>
      <c r="B70" s="52"/>
      <c r="C70" s="33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4"/>
      <c r="BD70" s="54"/>
      <c r="BE70" s="54"/>
    </row>
    <row r="71" spans="1:57" s="55" customFormat="1" ht="15.75" hidden="1">
      <c r="A71" s="33"/>
      <c r="B71" s="52"/>
      <c r="C71" s="33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4"/>
      <c r="BD71" s="54"/>
      <c r="BE71" s="54"/>
    </row>
    <row r="72" spans="1:57" s="55" customFormat="1" ht="47.25">
      <c r="A72" s="33" t="s">
        <v>94</v>
      </c>
      <c r="B72" s="34" t="s">
        <v>95</v>
      </c>
      <c r="C72" s="33" t="s">
        <v>46</v>
      </c>
      <c r="D72" s="51">
        <f>D73+D80+D87+D116</f>
        <v>0</v>
      </c>
      <c r="E72" s="51">
        <f>E73+E80+E87+E116</f>
        <v>0</v>
      </c>
      <c r="F72" s="51">
        <f>F73+F80+F87+F116</f>
        <v>0</v>
      </c>
      <c r="G72" s="51"/>
      <c r="H72" s="51">
        <f t="shared" ref="H72:AC72" si="52">H73+H80+H87+H116</f>
        <v>0</v>
      </c>
      <c r="I72" s="51">
        <f t="shared" si="52"/>
        <v>0</v>
      </c>
      <c r="J72" s="51">
        <f t="shared" si="52"/>
        <v>0</v>
      </c>
      <c r="K72" s="51">
        <f t="shared" si="52"/>
        <v>0</v>
      </c>
      <c r="L72" s="51">
        <f t="shared" si="52"/>
        <v>0</v>
      </c>
      <c r="M72" s="51">
        <f t="shared" si="52"/>
        <v>0</v>
      </c>
      <c r="N72" s="51">
        <f t="shared" si="52"/>
        <v>0</v>
      </c>
      <c r="O72" s="51">
        <f t="shared" si="52"/>
        <v>0</v>
      </c>
      <c r="P72" s="51">
        <f t="shared" si="52"/>
        <v>0</v>
      </c>
      <c r="Q72" s="51">
        <f t="shared" si="52"/>
        <v>0</v>
      </c>
      <c r="R72" s="51">
        <f t="shared" si="52"/>
        <v>0</v>
      </c>
      <c r="S72" s="51">
        <f t="shared" si="52"/>
        <v>0</v>
      </c>
      <c r="T72" s="51">
        <f t="shared" si="52"/>
        <v>0</v>
      </c>
      <c r="U72" s="51">
        <f t="shared" si="52"/>
        <v>0</v>
      </c>
      <c r="V72" s="51">
        <f t="shared" si="52"/>
        <v>0</v>
      </c>
      <c r="W72" s="51">
        <f t="shared" si="52"/>
        <v>0</v>
      </c>
      <c r="X72" s="51">
        <f t="shared" si="52"/>
        <v>0</v>
      </c>
      <c r="Y72" s="51">
        <f t="shared" si="52"/>
        <v>0</v>
      </c>
      <c r="Z72" s="51">
        <f t="shared" si="52"/>
        <v>0</v>
      </c>
      <c r="AA72" s="51">
        <f t="shared" si="52"/>
        <v>0</v>
      </c>
      <c r="AB72" s="51">
        <f t="shared" si="52"/>
        <v>0</v>
      </c>
      <c r="AC72" s="51">
        <f t="shared" si="52"/>
        <v>0</v>
      </c>
      <c r="AD72" s="51" t="s">
        <v>46</v>
      </c>
      <c r="AE72" s="51" t="s">
        <v>46</v>
      </c>
      <c r="AF72" s="51">
        <v>0</v>
      </c>
      <c r="AG72" s="51">
        <v>0</v>
      </c>
      <c r="AH72" s="51" t="s">
        <v>46</v>
      </c>
      <c r="AI72" s="51" t="s">
        <v>46</v>
      </c>
      <c r="AJ72" s="51" t="s">
        <v>46</v>
      </c>
      <c r="AK72" s="51" t="s">
        <v>46</v>
      </c>
      <c r="AL72" s="51"/>
      <c r="AM72" s="51"/>
      <c r="AN72" s="51">
        <f t="shared" ref="AN72:BA72" si="53">AN73+AN80+AN87+AN116</f>
        <v>0</v>
      </c>
      <c r="AO72" s="51">
        <f t="shared" si="53"/>
        <v>0</v>
      </c>
      <c r="AP72" s="51">
        <f t="shared" si="53"/>
        <v>0</v>
      </c>
      <c r="AQ72" s="51">
        <f t="shared" si="53"/>
        <v>0</v>
      </c>
      <c r="AR72" s="51">
        <f t="shared" si="53"/>
        <v>0</v>
      </c>
      <c r="AS72" s="51">
        <f t="shared" si="53"/>
        <v>0</v>
      </c>
      <c r="AT72" s="51">
        <f t="shared" si="53"/>
        <v>57.613654031999999</v>
      </c>
      <c r="AU72" s="51">
        <f t="shared" si="53"/>
        <v>58.5738815992</v>
      </c>
      <c r="AV72" s="51">
        <f t="shared" si="53"/>
        <v>0</v>
      </c>
      <c r="AW72" s="51">
        <f t="shared" si="53"/>
        <v>0</v>
      </c>
      <c r="AX72" s="51">
        <f t="shared" si="53"/>
        <v>0</v>
      </c>
      <c r="AY72" s="51">
        <f t="shared" si="53"/>
        <v>0</v>
      </c>
      <c r="AZ72" s="51">
        <f t="shared" si="53"/>
        <v>0</v>
      </c>
      <c r="BA72" s="51">
        <f t="shared" si="53"/>
        <v>0</v>
      </c>
      <c r="BB72" s="54"/>
      <c r="BD72" s="54"/>
      <c r="BE72" s="54"/>
    </row>
    <row r="73" spans="1:57" s="55" customFormat="1" ht="78.75">
      <c r="A73" s="33" t="s">
        <v>96</v>
      </c>
      <c r="B73" s="34" t="s">
        <v>97</v>
      </c>
      <c r="C73" s="33" t="s">
        <v>46</v>
      </c>
      <c r="D73" s="51">
        <f>D74+D77</f>
        <v>0</v>
      </c>
      <c r="E73" s="51">
        <f>E74+E77</f>
        <v>0</v>
      </c>
      <c r="F73" s="51">
        <f>F74+F77</f>
        <v>0</v>
      </c>
      <c r="G73" s="51"/>
      <c r="H73" s="51">
        <f t="shared" ref="H73:AC73" si="54">H74+H77</f>
        <v>0</v>
      </c>
      <c r="I73" s="51">
        <f t="shared" si="54"/>
        <v>0</v>
      </c>
      <c r="J73" s="51">
        <f t="shared" si="54"/>
        <v>0</v>
      </c>
      <c r="K73" s="51">
        <f t="shared" si="54"/>
        <v>0</v>
      </c>
      <c r="L73" s="51">
        <f t="shared" si="54"/>
        <v>0</v>
      </c>
      <c r="M73" s="51">
        <f t="shared" si="54"/>
        <v>0</v>
      </c>
      <c r="N73" s="51">
        <f t="shared" si="54"/>
        <v>0</v>
      </c>
      <c r="O73" s="51">
        <f t="shared" si="54"/>
        <v>0</v>
      </c>
      <c r="P73" s="51">
        <f t="shared" si="54"/>
        <v>0</v>
      </c>
      <c r="Q73" s="51">
        <f t="shared" si="54"/>
        <v>0</v>
      </c>
      <c r="R73" s="51">
        <f t="shared" si="54"/>
        <v>0</v>
      </c>
      <c r="S73" s="51">
        <f t="shared" si="54"/>
        <v>0</v>
      </c>
      <c r="T73" s="51">
        <f t="shared" si="54"/>
        <v>0</v>
      </c>
      <c r="U73" s="51">
        <f t="shared" si="54"/>
        <v>0</v>
      </c>
      <c r="V73" s="51">
        <f t="shared" si="54"/>
        <v>0</v>
      </c>
      <c r="W73" s="51">
        <f t="shared" si="54"/>
        <v>0</v>
      </c>
      <c r="X73" s="51">
        <f t="shared" si="54"/>
        <v>0</v>
      </c>
      <c r="Y73" s="51">
        <f t="shared" si="54"/>
        <v>0</v>
      </c>
      <c r="Z73" s="51">
        <f t="shared" si="54"/>
        <v>0</v>
      </c>
      <c r="AA73" s="51">
        <f t="shared" si="54"/>
        <v>0</v>
      </c>
      <c r="AB73" s="51">
        <f t="shared" si="54"/>
        <v>0</v>
      </c>
      <c r="AC73" s="51">
        <f t="shared" si="54"/>
        <v>0</v>
      </c>
      <c r="AD73" s="51" t="s">
        <v>46</v>
      </c>
      <c r="AE73" s="51" t="s">
        <v>46</v>
      </c>
      <c r="AF73" s="51">
        <v>0</v>
      </c>
      <c r="AG73" s="51">
        <v>0</v>
      </c>
      <c r="AH73" s="51" t="s">
        <v>46</v>
      </c>
      <c r="AI73" s="51" t="s">
        <v>46</v>
      </c>
      <c r="AJ73" s="51" t="s">
        <v>46</v>
      </c>
      <c r="AK73" s="51" t="s">
        <v>46</v>
      </c>
      <c r="AL73" s="51"/>
      <c r="AM73" s="51"/>
      <c r="AN73" s="51">
        <f t="shared" ref="AN73:BA73" si="55">AN74+AN77</f>
        <v>0</v>
      </c>
      <c r="AO73" s="51">
        <f t="shared" si="55"/>
        <v>0</v>
      </c>
      <c r="AP73" s="51">
        <f t="shared" si="55"/>
        <v>0</v>
      </c>
      <c r="AQ73" s="51">
        <f t="shared" si="55"/>
        <v>0</v>
      </c>
      <c r="AR73" s="51">
        <f t="shared" si="55"/>
        <v>0</v>
      </c>
      <c r="AS73" s="51">
        <f t="shared" si="55"/>
        <v>0</v>
      </c>
      <c r="AT73" s="51">
        <f t="shared" si="55"/>
        <v>0</v>
      </c>
      <c r="AU73" s="51">
        <f t="shared" si="55"/>
        <v>0</v>
      </c>
      <c r="AV73" s="51">
        <f t="shared" si="55"/>
        <v>0</v>
      </c>
      <c r="AW73" s="51">
        <f t="shared" si="55"/>
        <v>0</v>
      </c>
      <c r="AX73" s="51">
        <f t="shared" si="55"/>
        <v>0</v>
      </c>
      <c r="AY73" s="51">
        <f t="shared" si="55"/>
        <v>0</v>
      </c>
      <c r="AZ73" s="51">
        <f t="shared" si="55"/>
        <v>0</v>
      </c>
      <c r="BA73" s="51">
        <f t="shared" si="55"/>
        <v>0</v>
      </c>
      <c r="BB73" s="54"/>
      <c r="BD73" s="54"/>
      <c r="BE73" s="54"/>
    </row>
    <row r="74" spans="1:57" s="55" customFormat="1" ht="31.5">
      <c r="A74" s="33" t="s">
        <v>98</v>
      </c>
      <c r="B74" s="34" t="s">
        <v>99</v>
      </c>
      <c r="C74" s="33" t="s">
        <v>46</v>
      </c>
      <c r="D74" s="51">
        <f t="shared" ref="D74:AK74" si="56">SUM(D75:D76)</f>
        <v>0</v>
      </c>
      <c r="E74" s="51">
        <f t="shared" si="56"/>
        <v>0</v>
      </c>
      <c r="F74" s="51">
        <f t="shared" si="56"/>
        <v>0</v>
      </c>
      <c r="G74" s="51">
        <f t="shared" si="56"/>
        <v>0</v>
      </c>
      <c r="H74" s="51">
        <f t="shared" si="56"/>
        <v>0</v>
      </c>
      <c r="I74" s="51">
        <f t="shared" si="56"/>
        <v>0</v>
      </c>
      <c r="J74" s="51">
        <f t="shared" si="56"/>
        <v>0</v>
      </c>
      <c r="K74" s="51">
        <f t="shared" si="56"/>
        <v>0</v>
      </c>
      <c r="L74" s="51">
        <f t="shared" si="56"/>
        <v>0</v>
      </c>
      <c r="M74" s="51">
        <f t="shared" si="56"/>
        <v>0</v>
      </c>
      <c r="N74" s="51">
        <f t="shared" si="56"/>
        <v>0</v>
      </c>
      <c r="O74" s="51">
        <f t="shared" si="56"/>
        <v>0</v>
      </c>
      <c r="P74" s="51">
        <f t="shared" si="56"/>
        <v>0</v>
      </c>
      <c r="Q74" s="51">
        <f t="shared" si="56"/>
        <v>0</v>
      </c>
      <c r="R74" s="51">
        <f t="shared" si="56"/>
        <v>0</v>
      </c>
      <c r="S74" s="51">
        <f t="shared" si="56"/>
        <v>0</v>
      </c>
      <c r="T74" s="51">
        <f t="shared" si="56"/>
        <v>0</v>
      </c>
      <c r="U74" s="51">
        <f t="shared" si="56"/>
        <v>0</v>
      </c>
      <c r="V74" s="51">
        <f t="shared" si="56"/>
        <v>0</v>
      </c>
      <c r="W74" s="51">
        <f t="shared" si="56"/>
        <v>0</v>
      </c>
      <c r="X74" s="51">
        <f t="shared" si="56"/>
        <v>0</v>
      </c>
      <c r="Y74" s="51">
        <f t="shared" si="56"/>
        <v>0</v>
      </c>
      <c r="Z74" s="51">
        <f t="shared" si="56"/>
        <v>0</v>
      </c>
      <c r="AA74" s="51">
        <f t="shared" si="56"/>
        <v>0</v>
      </c>
      <c r="AB74" s="51">
        <f t="shared" si="56"/>
        <v>0</v>
      </c>
      <c r="AC74" s="51">
        <f t="shared" si="56"/>
        <v>0</v>
      </c>
      <c r="AD74" s="51">
        <f t="shared" si="56"/>
        <v>0</v>
      </c>
      <c r="AE74" s="51">
        <f t="shared" si="56"/>
        <v>0</v>
      </c>
      <c r="AF74" s="51">
        <f t="shared" si="56"/>
        <v>0</v>
      </c>
      <c r="AG74" s="51">
        <f t="shared" si="56"/>
        <v>0</v>
      </c>
      <c r="AH74" s="51">
        <f t="shared" si="56"/>
        <v>0</v>
      </c>
      <c r="AI74" s="51">
        <f t="shared" si="56"/>
        <v>0</v>
      </c>
      <c r="AJ74" s="51">
        <f t="shared" si="56"/>
        <v>0</v>
      </c>
      <c r="AK74" s="51">
        <f t="shared" si="56"/>
        <v>0</v>
      </c>
      <c r="AL74" s="51"/>
      <c r="AM74" s="51"/>
      <c r="AN74" s="51">
        <f t="shared" ref="AN74:BA74" si="57">SUM(AN75:AN76)</f>
        <v>0</v>
      </c>
      <c r="AO74" s="51">
        <f t="shared" si="57"/>
        <v>0</v>
      </c>
      <c r="AP74" s="51">
        <f t="shared" si="57"/>
        <v>0</v>
      </c>
      <c r="AQ74" s="51">
        <f t="shared" si="57"/>
        <v>0</v>
      </c>
      <c r="AR74" s="51">
        <f t="shared" si="57"/>
        <v>0</v>
      </c>
      <c r="AS74" s="51">
        <f t="shared" si="57"/>
        <v>0</v>
      </c>
      <c r="AT74" s="51">
        <f t="shared" si="57"/>
        <v>0</v>
      </c>
      <c r="AU74" s="51">
        <f t="shared" si="57"/>
        <v>0</v>
      </c>
      <c r="AV74" s="51">
        <f t="shared" si="57"/>
        <v>0</v>
      </c>
      <c r="AW74" s="51">
        <f t="shared" si="57"/>
        <v>0</v>
      </c>
      <c r="AX74" s="51">
        <f t="shared" si="57"/>
        <v>0</v>
      </c>
      <c r="AY74" s="51">
        <f t="shared" si="57"/>
        <v>0</v>
      </c>
      <c r="AZ74" s="51">
        <f t="shared" si="57"/>
        <v>0</v>
      </c>
      <c r="BA74" s="51">
        <f t="shared" si="57"/>
        <v>0</v>
      </c>
      <c r="BB74" s="54"/>
      <c r="BD74" s="54"/>
      <c r="BE74" s="54"/>
    </row>
    <row r="75" spans="1:57" s="55" customFormat="1" ht="15.75" hidden="1">
      <c r="A75" s="45"/>
      <c r="B75" s="52"/>
      <c r="C75" s="56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4"/>
      <c r="BD75" s="54"/>
      <c r="BE75" s="54"/>
    </row>
    <row r="76" spans="1:57" s="55" customFormat="1" ht="15.75" hidden="1">
      <c r="A76" s="33"/>
      <c r="B76" s="34"/>
      <c r="C76" s="33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4"/>
      <c r="BD76" s="54"/>
      <c r="BE76" s="54"/>
    </row>
    <row r="77" spans="1:57" s="55" customFormat="1" ht="63">
      <c r="A77" s="33" t="s">
        <v>100</v>
      </c>
      <c r="B77" s="34" t="s">
        <v>101</v>
      </c>
      <c r="C77" s="33" t="s">
        <v>46</v>
      </c>
      <c r="D77" s="51">
        <f t="shared" ref="D77:Y77" si="58">SUM(D78:D79)</f>
        <v>0</v>
      </c>
      <c r="E77" s="51">
        <f t="shared" si="58"/>
        <v>0</v>
      </c>
      <c r="F77" s="51">
        <f t="shared" si="58"/>
        <v>0</v>
      </c>
      <c r="G77" s="51">
        <f t="shared" si="58"/>
        <v>0</v>
      </c>
      <c r="H77" s="51">
        <f t="shared" si="58"/>
        <v>0</v>
      </c>
      <c r="I77" s="51">
        <f t="shared" si="58"/>
        <v>0</v>
      </c>
      <c r="J77" s="51">
        <f t="shared" si="58"/>
        <v>0</v>
      </c>
      <c r="K77" s="51">
        <f t="shared" si="58"/>
        <v>0</v>
      </c>
      <c r="L77" s="51">
        <f t="shared" si="58"/>
        <v>0</v>
      </c>
      <c r="M77" s="51">
        <f t="shared" si="58"/>
        <v>0</v>
      </c>
      <c r="N77" s="51">
        <f t="shared" si="58"/>
        <v>0</v>
      </c>
      <c r="O77" s="51">
        <f t="shared" si="58"/>
        <v>0</v>
      </c>
      <c r="P77" s="51">
        <f t="shared" si="58"/>
        <v>0</v>
      </c>
      <c r="Q77" s="51">
        <f t="shared" si="58"/>
        <v>0</v>
      </c>
      <c r="R77" s="51">
        <f t="shared" si="58"/>
        <v>0</v>
      </c>
      <c r="S77" s="51">
        <f t="shared" si="58"/>
        <v>0</v>
      </c>
      <c r="T77" s="51">
        <f t="shared" si="58"/>
        <v>0</v>
      </c>
      <c r="U77" s="51">
        <f t="shared" si="58"/>
        <v>0</v>
      </c>
      <c r="V77" s="51">
        <f t="shared" si="58"/>
        <v>0</v>
      </c>
      <c r="W77" s="51">
        <f t="shared" si="58"/>
        <v>0</v>
      </c>
      <c r="X77" s="51">
        <f t="shared" si="58"/>
        <v>0</v>
      </c>
      <c r="Y77" s="51">
        <f t="shared" si="58"/>
        <v>0</v>
      </c>
      <c r="Z77" s="51">
        <f>SUM(Z79:Z79)</f>
        <v>0</v>
      </c>
      <c r="AA77" s="51">
        <f>SUM(AA79:AA79)</f>
        <v>0</v>
      </c>
      <c r="AB77" s="51">
        <f>SUM(AB78:AB79)</f>
        <v>0</v>
      </c>
      <c r="AC77" s="51">
        <f>SUM(AC78:AC79)</f>
        <v>0</v>
      </c>
      <c r="AD77" s="51" t="s">
        <v>46</v>
      </c>
      <c r="AE77" s="51" t="s">
        <v>46</v>
      </c>
      <c r="AF77" s="51">
        <v>0</v>
      </c>
      <c r="AG77" s="51">
        <v>0</v>
      </c>
      <c r="AH77" s="51" t="s">
        <v>46</v>
      </c>
      <c r="AI77" s="51" t="s">
        <v>46</v>
      </c>
      <c r="AJ77" s="51" t="s">
        <v>46</v>
      </c>
      <c r="AK77" s="51" t="s">
        <v>46</v>
      </c>
      <c r="AL77" s="51"/>
      <c r="AM77" s="51"/>
      <c r="AN77" s="51">
        <f t="shared" ref="AN77:BA77" si="59">SUM(AN78:AN79)</f>
        <v>0</v>
      </c>
      <c r="AO77" s="51">
        <f t="shared" si="59"/>
        <v>0</v>
      </c>
      <c r="AP77" s="51">
        <f t="shared" si="59"/>
        <v>0</v>
      </c>
      <c r="AQ77" s="51">
        <f t="shared" si="59"/>
        <v>0</v>
      </c>
      <c r="AR77" s="51">
        <f t="shared" si="59"/>
        <v>0</v>
      </c>
      <c r="AS77" s="51">
        <f t="shared" si="59"/>
        <v>0</v>
      </c>
      <c r="AT77" s="51">
        <f t="shared" si="59"/>
        <v>0</v>
      </c>
      <c r="AU77" s="51">
        <f t="shared" si="59"/>
        <v>0</v>
      </c>
      <c r="AV77" s="51">
        <f t="shared" si="59"/>
        <v>0</v>
      </c>
      <c r="AW77" s="51">
        <f t="shared" si="59"/>
        <v>0</v>
      </c>
      <c r="AX77" s="51">
        <f t="shared" si="59"/>
        <v>0</v>
      </c>
      <c r="AY77" s="51">
        <f t="shared" si="59"/>
        <v>0</v>
      </c>
      <c r="AZ77" s="51">
        <f t="shared" si="59"/>
        <v>0</v>
      </c>
      <c r="BA77" s="51">
        <f t="shared" si="59"/>
        <v>0</v>
      </c>
      <c r="BB77" s="54"/>
      <c r="BD77" s="54"/>
      <c r="BE77" s="54"/>
    </row>
    <row r="78" spans="1:57" s="60" customFormat="1" ht="15.75" hidden="1">
      <c r="A78" s="45"/>
      <c r="B78" s="57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9"/>
      <c r="BD78" s="59"/>
      <c r="BE78" s="59"/>
    </row>
    <row r="79" spans="1:57" s="55" customFormat="1" ht="15.75" hidden="1">
      <c r="A79" s="33"/>
      <c r="B79" s="34"/>
      <c r="C79" s="45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4"/>
      <c r="BD79" s="54"/>
      <c r="BE79" s="54"/>
    </row>
    <row r="80" spans="1:57" s="55" customFormat="1" ht="47.25">
      <c r="A80" s="33" t="s">
        <v>102</v>
      </c>
      <c r="B80" s="34" t="s">
        <v>103</v>
      </c>
      <c r="C80" s="33" t="s">
        <v>46</v>
      </c>
      <c r="D80" s="51">
        <f>D81+D84</f>
        <v>0</v>
      </c>
      <c r="E80" s="51">
        <f>E81+E84</f>
        <v>0</v>
      </c>
      <c r="F80" s="51">
        <f>F81+F84</f>
        <v>0</v>
      </c>
      <c r="G80" s="51"/>
      <c r="H80" s="51">
        <f t="shared" ref="H80:AC80" si="60">H81+H84</f>
        <v>0</v>
      </c>
      <c r="I80" s="51">
        <f t="shared" si="60"/>
        <v>0</v>
      </c>
      <c r="J80" s="51">
        <f t="shared" si="60"/>
        <v>0</v>
      </c>
      <c r="K80" s="51">
        <f t="shared" si="60"/>
        <v>0</v>
      </c>
      <c r="L80" s="51">
        <f t="shared" si="60"/>
        <v>0</v>
      </c>
      <c r="M80" s="51">
        <f t="shared" si="60"/>
        <v>0</v>
      </c>
      <c r="N80" s="51">
        <f t="shared" si="60"/>
        <v>0</v>
      </c>
      <c r="O80" s="51">
        <f t="shared" si="60"/>
        <v>0</v>
      </c>
      <c r="P80" s="51">
        <f t="shared" si="60"/>
        <v>0</v>
      </c>
      <c r="Q80" s="51">
        <f t="shared" si="60"/>
        <v>0</v>
      </c>
      <c r="R80" s="51">
        <f t="shared" si="60"/>
        <v>0</v>
      </c>
      <c r="S80" s="51">
        <f t="shared" si="60"/>
        <v>0</v>
      </c>
      <c r="T80" s="51">
        <f t="shared" si="60"/>
        <v>0</v>
      </c>
      <c r="U80" s="51">
        <f t="shared" si="60"/>
        <v>0</v>
      </c>
      <c r="V80" s="51">
        <f t="shared" si="60"/>
        <v>0</v>
      </c>
      <c r="W80" s="51">
        <f t="shared" si="60"/>
        <v>0</v>
      </c>
      <c r="X80" s="51">
        <f t="shared" si="60"/>
        <v>0</v>
      </c>
      <c r="Y80" s="51">
        <f t="shared" si="60"/>
        <v>0</v>
      </c>
      <c r="Z80" s="51">
        <f t="shared" si="60"/>
        <v>0</v>
      </c>
      <c r="AA80" s="51">
        <f t="shared" si="60"/>
        <v>0</v>
      </c>
      <c r="AB80" s="51">
        <f t="shared" si="60"/>
        <v>0</v>
      </c>
      <c r="AC80" s="51">
        <f t="shared" si="60"/>
        <v>0</v>
      </c>
      <c r="AD80" s="51" t="s">
        <v>46</v>
      </c>
      <c r="AE80" s="51" t="s">
        <v>46</v>
      </c>
      <c r="AF80" s="51">
        <v>0</v>
      </c>
      <c r="AG80" s="51">
        <v>0</v>
      </c>
      <c r="AH80" s="51" t="s">
        <v>46</v>
      </c>
      <c r="AI80" s="51" t="s">
        <v>46</v>
      </c>
      <c r="AJ80" s="51" t="s">
        <v>46</v>
      </c>
      <c r="AK80" s="51" t="s">
        <v>46</v>
      </c>
      <c r="AL80" s="51"/>
      <c r="AM80" s="51"/>
      <c r="AN80" s="51">
        <f t="shared" ref="AN80:BA80" si="61">AN81+AN84</f>
        <v>0</v>
      </c>
      <c r="AO80" s="51">
        <f t="shared" si="61"/>
        <v>0</v>
      </c>
      <c r="AP80" s="51">
        <f t="shared" si="61"/>
        <v>0</v>
      </c>
      <c r="AQ80" s="51">
        <f t="shared" si="61"/>
        <v>0</v>
      </c>
      <c r="AR80" s="51">
        <f t="shared" si="61"/>
        <v>0</v>
      </c>
      <c r="AS80" s="51">
        <f t="shared" si="61"/>
        <v>0</v>
      </c>
      <c r="AT80" s="51">
        <f t="shared" si="61"/>
        <v>0</v>
      </c>
      <c r="AU80" s="51">
        <f t="shared" si="61"/>
        <v>0</v>
      </c>
      <c r="AV80" s="51">
        <f t="shared" si="61"/>
        <v>0</v>
      </c>
      <c r="AW80" s="51">
        <f t="shared" si="61"/>
        <v>0</v>
      </c>
      <c r="AX80" s="51">
        <f t="shared" si="61"/>
        <v>0</v>
      </c>
      <c r="AY80" s="51">
        <f t="shared" si="61"/>
        <v>0</v>
      </c>
      <c r="AZ80" s="51">
        <f t="shared" si="61"/>
        <v>0</v>
      </c>
      <c r="BA80" s="51">
        <f t="shared" si="61"/>
        <v>0</v>
      </c>
      <c r="BB80" s="54"/>
      <c r="BD80" s="54"/>
      <c r="BE80" s="54"/>
    </row>
    <row r="81" spans="1:57" s="55" customFormat="1" ht="31.5">
      <c r="A81" s="33" t="s">
        <v>104</v>
      </c>
      <c r="B81" s="34" t="s">
        <v>105</v>
      </c>
      <c r="C81" s="33" t="s">
        <v>46</v>
      </c>
      <c r="D81" s="51">
        <f>SUM(D82:D83)</f>
        <v>0</v>
      </c>
      <c r="E81" s="51">
        <f>SUM(E82:E83)</f>
        <v>0</v>
      </c>
      <c r="F81" s="51">
        <f>SUM(F82:F83)</f>
        <v>0</v>
      </c>
      <c r="G81" s="51"/>
      <c r="H81" s="51">
        <f t="shared" ref="H81:AC81" si="62">SUM(H82:H83)</f>
        <v>0</v>
      </c>
      <c r="I81" s="51">
        <f t="shared" si="62"/>
        <v>0</v>
      </c>
      <c r="J81" s="51">
        <f t="shared" si="62"/>
        <v>0</v>
      </c>
      <c r="K81" s="51">
        <f t="shared" si="62"/>
        <v>0</v>
      </c>
      <c r="L81" s="51">
        <f t="shared" si="62"/>
        <v>0</v>
      </c>
      <c r="M81" s="51">
        <f t="shared" si="62"/>
        <v>0</v>
      </c>
      <c r="N81" s="51">
        <f t="shared" si="62"/>
        <v>0</v>
      </c>
      <c r="O81" s="51">
        <f t="shared" si="62"/>
        <v>0</v>
      </c>
      <c r="P81" s="51">
        <f t="shared" si="62"/>
        <v>0</v>
      </c>
      <c r="Q81" s="51">
        <f t="shared" si="62"/>
        <v>0</v>
      </c>
      <c r="R81" s="51">
        <f t="shared" si="62"/>
        <v>0</v>
      </c>
      <c r="S81" s="51">
        <f t="shared" si="62"/>
        <v>0</v>
      </c>
      <c r="T81" s="51">
        <f t="shared" si="62"/>
        <v>0</v>
      </c>
      <c r="U81" s="51">
        <f t="shared" si="62"/>
        <v>0</v>
      </c>
      <c r="V81" s="51">
        <f t="shared" si="62"/>
        <v>0</v>
      </c>
      <c r="W81" s="51">
        <f t="shared" si="62"/>
        <v>0</v>
      </c>
      <c r="X81" s="51">
        <f t="shared" si="62"/>
        <v>0</v>
      </c>
      <c r="Y81" s="51">
        <f t="shared" si="62"/>
        <v>0</v>
      </c>
      <c r="Z81" s="51">
        <f t="shared" si="62"/>
        <v>0</v>
      </c>
      <c r="AA81" s="51">
        <f t="shared" si="62"/>
        <v>0</v>
      </c>
      <c r="AB81" s="51">
        <f t="shared" si="62"/>
        <v>0</v>
      </c>
      <c r="AC81" s="51">
        <f t="shared" si="62"/>
        <v>0</v>
      </c>
      <c r="AD81" s="51" t="s">
        <v>46</v>
      </c>
      <c r="AE81" s="51" t="s">
        <v>46</v>
      </c>
      <c r="AF81" s="51">
        <v>0</v>
      </c>
      <c r="AG81" s="51">
        <v>0</v>
      </c>
      <c r="AH81" s="51" t="s">
        <v>46</v>
      </c>
      <c r="AI81" s="51" t="s">
        <v>46</v>
      </c>
      <c r="AJ81" s="51" t="s">
        <v>46</v>
      </c>
      <c r="AK81" s="51" t="s">
        <v>46</v>
      </c>
      <c r="AL81" s="51"/>
      <c r="AM81" s="51"/>
      <c r="AN81" s="51">
        <f t="shared" ref="AN81:BA81" si="63">SUM(AN82:AN83)</f>
        <v>0</v>
      </c>
      <c r="AO81" s="51">
        <f t="shared" si="63"/>
        <v>0</v>
      </c>
      <c r="AP81" s="51">
        <f t="shared" si="63"/>
        <v>0</v>
      </c>
      <c r="AQ81" s="51">
        <f t="shared" si="63"/>
        <v>0</v>
      </c>
      <c r="AR81" s="51">
        <f t="shared" si="63"/>
        <v>0</v>
      </c>
      <c r="AS81" s="51">
        <f t="shared" si="63"/>
        <v>0</v>
      </c>
      <c r="AT81" s="51">
        <f t="shared" si="63"/>
        <v>0</v>
      </c>
      <c r="AU81" s="51">
        <f t="shared" si="63"/>
        <v>0</v>
      </c>
      <c r="AV81" s="51">
        <f t="shared" si="63"/>
        <v>0</v>
      </c>
      <c r="AW81" s="51">
        <f t="shared" si="63"/>
        <v>0</v>
      </c>
      <c r="AX81" s="51">
        <f t="shared" si="63"/>
        <v>0</v>
      </c>
      <c r="AY81" s="51">
        <f t="shared" si="63"/>
        <v>0</v>
      </c>
      <c r="AZ81" s="51">
        <f t="shared" si="63"/>
        <v>0</v>
      </c>
      <c r="BA81" s="51">
        <f t="shared" si="63"/>
        <v>0</v>
      </c>
      <c r="BB81" s="54"/>
      <c r="BD81" s="54"/>
      <c r="BE81" s="54"/>
    </row>
    <row r="82" spans="1:57" s="55" customFormat="1" ht="15.75" hidden="1">
      <c r="A82" s="33"/>
      <c r="B82" s="61"/>
      <c r="C82" s="33"/>
      <c r="D82" s="34"/>
      <c r="E82" s="51"/>
      <c r="F82" s="34"/>
      <c r="G82" s="51"/>
      <c r="H82" s="34"/>
      <c r="I82" s="51"/>
      <c r="J82" s="34"/>
      <c r="K82" s="51"/>
      <c r="L82" s="34"/>
      <c r="M82" s="34"/>
      <c r="N82" s="34"/>
      <c r="O82" s="34"/>
      <c r="P82" s="34"/>
      <c r="Q82" s="51"/>
      <c r="R82" s="34"/>
      <c r="S82" s="51"/>
      <c r="T82" s="34"/>
      <c r="U82" s="34"/>
      <c r="V82" s="34"/>
      <c r="W82" s="34"/>
      <c r="X82" s="34"/>
      <c r="Y82" s="34"/>
      <c r="Z82" s="34"/>
      <c r="AA82" s="51"/>
      <c r="AB82" s="34"/>
      <c r="AC82" s="34"/>
      <c r="AD82" s="34"/>
      <c r="AE82" s="51"/>
      <c r="AF82" s="34"/>
      <c r="AG82" s="51"/>
      <c r="AH82" s="34"/>
      <c r="AI82" s="51"/>
      <c r="AJ82" s="34"/>
      <c r="AK82" s="51"/>
      <c r="AL82" s="34"/>
      <c r="AM82" s="51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51"/>
      <c r="AZ82" s="34"/>
      <c r="BA82" s="34"/>
      <c r="BB82" s="54"/>
      <c r="BD82" s="54"/>
      <c r="BE82" s="54"/>
    </row>
    <row r="83" spans="1:57" s="55" customFormat="1" ht="15.75" hidden="1">
      <c r="A83" s="33"/>
      <c r="B83" s="34"/>
      <c r="C83" s="33"/>
      <c r="D83" s="34"/>
      <c r="E83" s="51"/>
      <c r="F83" s="34"/>
      <c r="G83" s="51"/>
      <c r="H83" s="34"/>
      <c r="I83" s="51"/>
      <c r="J83" s="34"/>
      <c r="K83" s="51"/>
      <c r="L83" s="34"/>
      <c r="M83" s="34"/>
      <c r="N83" s="34"/>
      <c r="O83" s="34"/>
      <c r="P83" s="34"/>
      <c r="Q83" s="51"/>
      <c r="R83" s="34"/>
      <c r="S83" s="51"/>
      <c r="T83" s="34"/>
      <c r="U83" s="34"/>
      <c r="V83" s="34"/>
      <c r="W83" s="34"/>
      <c r="X83" s="34"/>
      <c r="Y83" s="34"/>
      <c r="Z83" s="34"/>
      <c r="AA83" s="51"/>
      <c r="AB83" s="34"/>
      <c r="AC83" s="34"/>
      <c r="AD83" s="34"/>
      <c r="AE83" s="51"/>
      <c r="AF83" s="34"/>
      <c r="AG83" s="51"/>
      <c r="AH83" s="34"/>
      <c r="AI83" s="51"/>
      <c r="AJ83" s="34"/>
      <c r="AK83" s="51"/>
      <c r="AL83" s="34"/>
      <c r="AM83" s="51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51"/>
      <c r="AZ83" s="34"/>
      <c r="BA83" s="34"/>
      <c r="BB83" s="54"/>
      <c r="BD83" s="54"/>
      <c r="BE83" s="54"/>
    </row>
    <row r="84" spans="1:57" s="55" customFormat="1" ht="47.25">
      <c r="A84" s="33" t="s">
        <v>106</v>
      </c>
      <c r="B84" s="34" t="s">
        <v>107</v>
      </c>
      <c r="C84" s="33" t="s">
        <v>46</v>
      </c>
      <c r="D84" s="34">
        <f>SUM(D85:D86)</f>
        <v>0</v>
      </c>
      <c r="E84" s="34">
        <f>SUM(E85:E86)</f>
        <v>0</v>
      </c>
      <c r="F84" s="34">
        <f>SUM(F85:F86)</f>
        <v>0</v>
      </c>
      <c r="G84" s="34"/>
      <c r="H84" s="34">
        <f t="shared" ref="H84:AC84" si="64">SUM(H85:H86)</f>
        <v>0</v>
      </c>
      <c r="I84" s="34">
        <f t="shared" si="64"/>
        <v>0</v>
      </c>
      <c r="J84" s="34">
        <f t="shared" si="64"/>
        <v>0</v>
      </c>
      <c r="K84" s="34">
        <f t="shared" si="64"/>
        <v>0</v>
      </c>
      <c r="L84" s="34">
        <f t="shared" si="64"/>
        <v>0</v>
      </c>
      <c r="M84" s="34">
        <f t="shared" si="64"/>
        <v>0</v>
      </c>
      <c r="N84" s="34">
        <f t="shared" si="64"/>
        <v>0</v>
      </c>
      <c r="O84" s="34">
        <f t="shared" si="64"/>
        <v>0</v>
      </c>
      <c r="P84" s="34">
        <f t="shared" si="64"/>
        <v>0</v>
      </c>
      <c r="Q84" s="34">
        <f t="shared" si="64"/>
        <v>0</v>
      </c>
      <c r="R84" s="34">
        <f t="shared" si="64"/>
        <v>0</v>
      </c>
      <c r="S84" s="34">
        <f t="shared" si="64"/>
        <v>0</v>
      </c>
      <c r="T84" s="34">
        <f t="shared" si="64"/>
        <v>0</v>
      </c>
      <c r="U84" s="34">
        <f t="shared" si="64"/>
        <v>0</v>
      </c>
      <c r="V84" s="34">
        <f t="shared" si="64"/>
        <v>0</v>
      </c>
      <c r="W84" s="34">
        <f t="shared" si="64"/>
        <v>0</v>
      </c>
      <c r="X84" s="34">
        <f t="shared" si="64"/>
        <v>0</v>
      </c>
      <c r="Y84" s="34">
        <f t="shared" si="64"/>
        <v>0</v>
      </c>
      <c r="Z84" s="34">
        <f t="shared" si="64"/>
        <v>0</v>
      </c>
      <c r="AA84" s="34">
        <f t="shared" si="64"/>
        <v>0</v>
      </c>
      <c r="AB84" s="34">
        <f t="shared" si="64"/>
        <v>0</v>
      </c>
      <c r="AC84" s="34">
        <f t="shared" si="64"/>
        <v>0</v>
      </c>
      <c r="AD84" s="34" t="s">
        <v>46</v>
      </c>
      <c r="AE84" s="34" t="s">
        <v>46</v>
      </c>
      <c r="AF84" s="34">
        <v>0</v>
      </c>
      <c r="AG84" s="34">
        <v>0</v>
      </c>
      <c r="AH84" s="34" t="s">
        <v>46</v>
      </c>
      <c r="AI84" s="34" t="s">
        <v>46</v>
      </c>
      <c r="AJ84" s="34" t="s">
        <v>46</v>
      </c>
      <c r="AK84" s="34" t="s">
        <v>46</v>
      </c>
      <c r="AL84" s="34"/>
      <c r="AM84" s="34"/>
      <c r="AN84" s="34">
        <f t="shared" ref="AN84:BA84" si="65">SUM(AN85:AN86)</f>
        <v>0</v>
      </c>
      <c r="AO84" s="34">
        <f t="shared" si="65"/>
        <v>0</v>
      </c>
      <c r="AP84" s="34">
        <f t="shared" si="65"/>
        <v>0</v>
      </c>
      <c r="AQ84" s="34">
        <f t="shared" si="65"/>
        <v>0</v>
      </c>
      <c r="AR84" s="34">
        <f t="shared" si="65"/>
        <v>0</v>
      </c>
      <c r="AS84" s="34">
        <f t="shared" si="65"/>
        <v>0</v>
      </c>
      <c r="AT84" s="34">
        <f t="shared" si="65"/>
        <v>0</v>
      </c>
      <c r="AU84" s="34">
        <f t="shared" si="65"/>
        <v>0</v>
      </c>
      <c r="AV84" s="34">
        <f t="shared" si="65"/>
        <v>0</v>
      </c>
      <c r="AW84" s="34">
        <f t="shared" si="65"/>
        <v>0</v>
      </c>
      <c r="AX84" s="34">
        <f t="shared" si="65"/>
        <v>0</v>
      </c>
      <c r="AY84" s="34">
        <f t="shared" si="65"/>
        <v>0</v>
      </c>
      <c r="AZ84" s="34">
        <f t="shared" si="65"/>
        <v>0</v>
      </c>
      <c r="BA84" s="34">
        <f t="shared" si="65"/>
        <v>0</v>
      </c>
      <c r="BB84" s="54"/>
      <c r="BD84" s="54"/>
      <c r="BE84" s="54"/>
    </row>
    <row r="85" spans="1:57" s="55" customFormat="1" ht="15.75" hidden="1">
      <c r="A85" s="33"/>
      <c r="B85" s="52"/>
      <c r="C85" s="33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4"/>
      <c r="BD85" s="54"/>
      <c r="BE85" s="54"/>
    </row>
    <row r="86" spans="1:57" s="55" customFormat="1" ht="15.75" hidden="1">
      <c r="A86" s="33"/>
      <c r="B86" s="34"/>
      <c r="C86" s="33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4"/>
      <c r="BD86" s="54"/>
      <c r="BE86" s="54"/>
    </row>
    <row r="87" spans="1:57" s="55" customFormat="1" ht="47.25">
      <c r="A87" s="33" t="s">
        <v>108</v>
      </c>
      <c r="B87" s="34" t="s">
        <v>109</v>
      </c>
      <c r="C87" s="33" t="s">
        <v>46</v>
      </c>
      <c r="D87" s="51">
        <f>D88+D94+D97+D100+D103+D106+D110+D113</f>
        <v>0</v>
      </c>
      <c r="E87" s="51">
        <f>E88+E94+E97+E100+E103+E106+E110+E113</f>
        <v>0</v>
      </c>
      <c r="F87" s="51">
        <f>F88+F94+F97+F100+F103+F106+F110+F113</f>
        <v>0</v>
      </c>
      <c r="G87" s="51"/>
      <c r="H87" s="51">
        <f t="shared" ref="H87:AC87" si="66">H88+H94+H97+H100+H103+H106+H110+H113</f>
        <v>0</v>
      </c>
      <c r="I87" s="51">
        <f t="shared" si="66"/>
        <v>0</v>
      </c>
      <c r="J87" s="51">
        <f t="shared" si="66"/>
        <v>0</v>
      </c>
      <c r="K87" s="51">
        <f t="shared" si="66"/>
        <v>0</v>
      </c>
      <c r="L87" s="51">
        <f t="shared" si="66"/>
        <v>0</v>
      </c>
      <c r="M87" s="51">
        <f t="shared" si="66"/>
        <v>0</v>
      </c>
      <c r="N87" s="51">
        <f t="shared" si="66"/>
        <v>0</v>
      </c>
      <c r="O87" s="51">
        <f t="shared" si="66"/>
        <v>0</v>
      </c>
      <c r="P87" s="51">
        <f t="shared" si="66"/>
        <v>0</v>
      </c>
      <c r="Q87" s="51">
        <f t="shared" si="66"/>
        <v>0</v>
      </c>
      <c r="R87" s="51">
        <f t="shared" si="66"/>
        <v>0</v>
      </c>
      <c r="S87" s="51">
        <f t="shared" si="66"/>
        <v>0</v>
      </c>
      <c r="T87" s="51">
        <f t="shared" si="66"/>
        <v>0</v>
      </c>
      <c r="U87" s="51">
        <f t="shared" si="66"/>
        <v>0</v>
      </c>
      <c r="V87" s="51">
        <f t="shared" si="66"/>
        <v>0</v>
      </c>
      <c r="W87" s="51">
        <f t="shared" si="66"/>
        <v>0</v>
      </c>
      <c r="X87" s="51">
        <f t="shared" si="66"/>
        <v>0</v>
      </c>
      <c r="Y87" s="51">
        <f t="shared" si="66"/>
        <v>0</v>
      </c>
      <c r="Z87" s="51">
        <f t="shared" si="66"/>
        <v>0</v>
      </c>
      <c r="AA87" s="51">
        <f t="shared" si="66"/>
        <v>0</v>
      </c>
      <c r="AB87" s="51">
        <f t="shared" si="66"/>
        <v>0</v>
      </c>
      <c r="AC87" s="51">
        <f t="shared" si="66"/>
        <v>0</v>
      </c>
      <c r="AD87" s="51" t="s">
        <v>46</v>
      </c>
      <c r="AE87" s="51" t="s">
        <v>46</v>
      </c>
      <c r="AF87" s="51">
        <v>0</v>
      </c>
      <c r="AG87" s="51">
        <v>0</v>
      </c>
      <c r="AH87" s="51" t="s">
        <v>46</v>
      </c>
      <c r="AI87" s="51" t="s">
        <v>46</v>
      </c>
      <c r="AJ87" s="51" t="s">
        <v>46</v>
      </c>
      <c r="AK87" s="51" t="s">
        <v>46</v>
      </c>
      <c r="AL87" s="51"/>
      <c r="AM87" s="51"/>
      <c r="AN87" s="51">
        <f t="shared" ref="AN87:BA87" si="67">AN88+AN94+AN97+AN100+AN103+AN106+AN110+AN113</f>
        <v>0</v>
      </c>
      <c r="AO87" s="51">
        <f t="shared" si="67"/>
        <v>0</v>
      </c>
      <c r="AP87" s="51">
        <f t="shared" si="67"/>
        <v>0</v>
      </c>
      <c r="AQ87" s="51">
        <f t="shared" si="67"/>
        <v>0</v>
      </c>
      <c r="AR87" s="51">
        <f t="shared" si="67"/>
        <v>0</v>
      </c>
      <c r="AS87" s="51">
        <f t="shared" si="67"/>
        <v>0</v>
      </c>
      <c r="AT87" s="51">
        <f t="shared" si="67"/>
        <v>44.043411276</v>
      </c>
      <c r="AU87" s="51">
        <f t="shared" si="67"/>
        <v>44.777468130599999</v>
      </c>
      <c r="AV87" s="51">
        <f t="shared" si="67"/>
        <v>0</v>
      </c>
      <c r="AW87" s="51">
        <f t="shared" si="67"/>
        <v>0</v>
      </c>
      <c r="AX87" s="51">
        <f t="shared" si="67"/>
        <v>0</v>
      </c>
      <c r="AY87" s="51">
        <f t="shared" si="67"/>
        <v>0</v>
      </c>
      <c r="AZ87" s="51">
        <f t="shared" si="67"/>
        <v>0</v>
      </c>
      <c r="BA87" s="51">
        <f t="shared" si="67"/>
        <v>0</v>
      </c>
      <c r="BB87" s="54"/>
      <c r="BD87" s="54"/>
      <c r="BE87" s="54"/>
    </row>
    <row r="88" spans="1:57" s="55" customFormat="1" ht="47.25">
      <c r="A88" s="33" t="s">
        <v>110</v>
      </c>
      <c r="B88" s="34" t="s">
        <v>111</v>
      </c>
      <c r="C88" s="33" t="s">
        <v>46</v>
      </c>
      <c r="D88" s="51">
        <f t="shared" ref="D88:AC88" si="68">SUM(D89:D93)</f>
        <v>0</v>
      </c>
      <c r="E88" s="51">
        <f t="shared" si="68"/>
        <v>0</v>
      </c>
      <c r="F88" s="51">
        <f t="shared" si="68"/>
        <v>0</v>
      </c>
      <c r="G88" s="51">
        <f t="shared" si="68"/>
        <v>0</v>
      </c>
      <c r="H88" s="51">
        <f t="shared" si="68"/>
        <v>0</v>
      </c>
      <c r="I88" s="51">
        <f t="shared" si="68"/>
        <v>0</v>
      </c>
      <c r="J88" s="51">
        <f t="shared" si="68"/>
        <v>0</v>
      </c>
      <c r="K88" s="51">
        <f t="shared" si="68"/>
        <v>0</v>
      </c>
      <c r="L88" s="51">
        <f t="shared" si="68"/>
        <v>0</v>
      </c>
      <c r="M88" s="51">
        <f t="shared" si="68"/>
        <v>0</v>
      </c>
      <c r="N88" s="51">
        <f t="shared" si="68"/>
        <v>0</v>
      </c>
      <c r="O88" s="51">
        <f t="shared" si="68"/>
        <v>0</v>
      </c>
      <c r="P88" s="51">
        <f t="shared" si="68"/>
        <v>0</v>
      </c>
      <c r="Q88" s="51">
        <f t="shared" si="68"/>
        <v>0</v>
      </c>
      <c r="R88" s="51">
        <f t="shared" si="68"/>
        <v>0</v>
      </c>
      <c r="S88" s="51">
        <f t="shared" si="68"/>
        <v>0</v>
      </c>
      <c r="T88" s="51">
        <f t="shared" si="68"/>
        <v>0</v>
      </c>
      <c r="U88" s="51">
        <f t="shared" si="68"/>
        <v>0</v>
      </c>
      <c r="V88" s="51">
        <f t="shared" si="68"/>
        <v>0</v>
      </c>
      <c r="W88" s="51">
        <f t="shared" si="68"/>
        <v>0</v>
      </c>
      <c r="X88" s="51">
        <f t="shared" si="68"/>
        <v>0</v>
      </c>
      <c r="Y88" s="51">
        <f t="shared" si="68"/>
        <v>0</v>
      </c>
      <c r="Z88" s="51">
        <f t="shared" si="68"/>
        <v>0</v>
      </c>
      <c r="AA88" s="51">
        <f t="shared" si="68"/>
        <v>0</v>
      </c>
      <c r="AB88" s="51">
        <f t="shared" si="68"/>
        <v>0</v>
      </c>
      <c r="AC88" s="51">
        <f t="shared" si="68"/>
        <v>0</v>
      </c>
      <c r="AD88" s="51" t="s">
        <v>46</v>
      </c>
      <c r="AE88" s="51" t="s">
        <v>46</v>
      </c>
      <c r="AF88" s="51">
        <v>0</v>
      </c>
      <c r="AG88" s="51">
        <v>0</v>
      </c>
      <c r="AH88" s="51" t="s">
        <v>46</v>
      </c>
      <c r="AI88" s="51" t="s">
        <v>46</v>
      </c>
      <c r="AJ88" s="51" t="s">
        <v>46</v>
      </c>
      <c r="AK88" s="51" t="s">
        <v>46</v>
      </c>
      <c r="AL88" s="51"/>
      <c r="AM88" s="51"/>
      <c r="AN88" s="51">
        <f t="shared" ref="AN88:AS88" si="69">SUM(AN89:AN93)</f>
        <v>0</v>
      </c>
      <c r="AO88" s="51">
        <f t="shared" si="69"/>
        <v>0</v>
      </c>
      <c r="AP88" s="51">
        <f t="shared" si="69"/>
        <v>0</v>
      </c>
      <c r="AQ88" s="51">
        <f t="shared" si="69"/>
        <v>0</v>
      </c>
      <c r="AR88" s="51">
        <f t="shared" si="69"/>
        <v>0</v>
      </c>
      <c r="AS88" s="51">
        <f t="shared" si="69"/>
        <v>0</v>
      </c>
      <c r="AT88" s="51">
        <f>SUM(AT89:AT93)</f>
        <v>44.043411276</v>
      </c>
      <c r="AU88" s="51">
        <f t="shared" ref="AU88:BA88" si="70">SUM(AU89:AU93)</f>
        <v>44.777468130599999</v>
      </c>
      <c r="AV88" s="51">
        <f t="shared" si="70"/>
        <v>0</v>
      </c>
      <c r="AW88" s="51">
        <f t="shared" si="70"/>
        <v>0</v>
      </c>
      <c r="AX88" s="51">
        <f t="shared" si="70"/>
        <v>0</v>
      </c>
      <c r="AY88" s="51">
        <f t="shared" si="70"/>
        <v>0</v>
      </c>
      <c r="AZ88" s="51">
        <f t="shared" si="70"/>
        <v>0</v>
      </c>
      <c r="BA88" s="51">
        <f t="shared" si="70"/>
        <v>0</v>
      </c>
      <c r="BD88" s="54"/>
      <c r="BE88" s="54"/>
    </row>
    <row r="89" spans="1:57" s="64" customFormat="1" ht="30">
      <c r="A89" s="45" t="s">
        <v>112</v>
      </c>
      <c r="B89" s="62" t="s">
        <v>113</v>
      </c>
      <c r="C89" s="63" t="s">
        <v>114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 t="s">
        <v>46</v>
      </c>
      <c r="AE89" s="58" t="s">
        <v>46</v>
      </c>
      <c r="AF89" s="58">
        <v>0</v>
      </c>
      <c r="AG89" s="58">
        <v>0</v>
      </c>
      <c r="AH89" s="58" t="s">
        <v>46</v>
      </c>
      <c r="AI89" s="58" t="s">
        <v>46</v>
      </c>
      <c r="AJ89" s="58" t="s">
        <v>46</v>
      </c>
      <c r="AK89" s="58" t="s">
        <v>46</v>
      </c>
      <c r="AL89" s="58"/>
      <c r="AM89" s="58"/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58">
        <v>0</v>
      </c>
      <c r="AT89" s="58">
        <f>11.77285188*1.2</f>
        <v>14.127422255999999</v>
      </c>
      <c r="AU89" s="58">
        <f>11.77285188*1.22</f>
        <v>14.362879293599999</v>
      </c>
      <c r="AV89" s="58">
        <v>0</v>
      </c>
      <c r="AW89" s="58">
        <v>0</v>
      </c>
      <c r="AX89" s="58">
        <v>0</v>
      </c>
      <c r="AY89" s="58">
        <v>0</v>
      </c>
      <c r="AZ89" s="58">
        <v>0</v>
      </c>
      <c r="BA89" s="58">
        <v>0</v>
      </c>
      <c r="BD89" s="65"/>
      <c r="BE89" s="65"/>
    </row>
    <row r="90" spans="1:57" s="64" customFormat="1" ht="30">
      <c r="A90" s="45" t="s">
        <v>115</v>
      </c>
      <c r="B90" s="62" t="s">
        <v>116</v>
      </c>
      <c r="C90" s="63" t="s">
        <v>117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 t="s">
        <v>46</v>
      </c>
      <c r="AE90" s="58" t="s">
        <v>46</v>
      </c>
      <c r="AF90" s="58">
        <v>0</v>
      </c>
      <c r="AG90" s="58">
        <v>0</v>
      </c>
      <c r="AH90" s="58" t="s">
        <v>46</v>
      </c>
      <c r="AI90" s="58" t="s">
        <v>46</v>
      </c>
      <c r="AJ90" s="58" t="s">
        <v>46</v>
      </c>
      <c r="AK90" s="58" t="s">
        <v>46</v>
      </c>
      <c r="AL90" s="58"/>
      <c r="AM90" s="58"/>
      <c r="AN90" s="58">
        <v>0</v>
      </c>
      <c r="AO90" s="58">
        <v>0</v>
      </c>
      <c r="AP90" s="58">
        <v>0</v>
      </c>
      <c r="AQ90" s="58">
        <v>0</v>
      </c>
      <c r="AR90" s="58">
        <v>0</v>
      </c>
      <c r="AS90" s="58">
        <v>0</v>
      </c>
      <c r="AT90" s="58">
        <f>11.38538495*1.2</f>
        <v>13.66246194</v>
      </c>
      <c r="AU90" s="58">
        <f>11.38538495*1.22</f>
        <v>13.890169639</v>
      </c>
      <c r="AV90" s="58">
        <v>0</v>
      </c>
      <c r="AW90" s="58">
        <v>0</v>
      </c>
      <c r="AX90" s="58">
        <v>0</v>
      </c>
      <c r="AY90" s="58">
        <v>0</v>
      </c>
      <c r="AZ90" s="58">
        <v>0</v>
      </c>
      <c r="BA90" s="58">
        <v>0</v>
      </c>
      <c r="BD90" s="65"/>
      <c r="BE90" s="65"/>
    </row>
    <row r="91" spans="1:57" s="64" customFormat="1" ht="30">
      <c r="A91" s="45" t="s">
        <v>118</v>
      </c>
      <c r="B91" s="62" t="s">
        <v>119</v>
      </c>
      <c r="C91" s="63" t="s">
        <v>120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 t="s">
        <v>46</v>
      </c>
      <c r="AE91" s="58" t="s">
        <v>46</v>
      </c>
      <c r="AF91" s="58">
        <v>0</v>
      </c>
      <c r="AG91" s="58">
        <v>0</v>
      </c>
      <c r="AH91" s="58" t="s">
        <v>46</v>
      </c>
      <c r="AI91" s="58" t="s">
        <v>46</v>
      </c>
      <c r="AJ91" s="58" t="s">
        <v>46</v>
      </c>
      <c r="AK91" s="58" t="s">
        <v>46</v>
      </c>
      <c r="AL91" s="58"/>
      <c r="AM91" s="58"/>
      <c r="AN91" s="58">
        <v>0</v>
      </c>
      <c r="AO91" s="58">
        <v>0</v>
      </c>
      <c r="AP91" s="58">
        <v>0</v>
      </c>
      <c r="AQ91" s="58">
        <v>0</v>
      </c>
      <c r="AR91" s="58">
        <v>0</v>
      </c>
      <c r="AS91" s="58">
        <v>0</v>
      </c>
      <c r="AT91" s="58">
        <f>13.5446059*1.2</f>
        <v>16.253527080000001</v>
      </c>
      <c r="AU91" s="58">
        <f>13.5446059*1.22</f>
        <v>16.524419198</v>
      </c>
      <c r="AV91" s="58">
        <v>0</v>
      </c>
      <c r="AW91" s="58">
        <v>0</v>
      </c>
      <c r="AX91" s="58">
        <v>0</v>
      </c>
      <c r="AY91" s="58">
        <v>0</v>
      </c>
      <c r="AZ91" s="58">
        <v>0</v>
      </c>
      <c r="BA91" s="58">
        <v>0</v>
      </c>
      <c r="BD91" s="65"/>
      <c r="BE91" s="65"/>
    </row>
    <row r="92" spans="1:57" s="55" customFormat="1" ht="15.75" hidden="1">
      <c r="A92" s="33"/>
      <c r="B92" s="52"/>
      <c r="C92" s="33"/>
      <c r="D92" s="34"/>
      <c r="E92" s="51"/>
      <c r="F92" s="34"/>
      <c r="G92" s="51"/>
      <c r="H92" s="34"/>
      <c r="I92" s="51"/>
      <c r="J92" s="34"/>
      <c r="K92" s="51"/>
      <c r="L92" s="34"/>
      <c r="M92" s="34"/>
      <c r="N92" s="34"/>
      <c r="O92" s="34"/>
      <c r="P92" s="34"/>
      <c r="Q92" s="51"/>
      <c r="R92" s="34"/>
      <c r="S92" s="51"/>
      <c r="T92" s="34"/>
      <c r="U92" s="34"/>
      <c r="V92" s="34"/>
      <c r="W92" s="34"/>
      <c r="X92" s="34"/>
      <c r="Y92" s="34"/>
      <c r="Z92" s="34"/>
      <c r="AA92" s="51"/>
      <c r="AB92" s="34"/>
      <c r="AC92" s="34"/>
      <c r="AD92" s="34"/>
      <c r="AE92" s="51"/>
      <c r="AF92" s="34"/>
      <c r="AG92" s="51"/>
      <c r="AH92" s="34"/>
      <c r="AI92" s="51"/>
      <c r="AJ92" s="34"/>
      <c r="AK92" s="51"/>
      <c r="AL92" s="34"/>
      <c r="AM92" s="51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51"/>
      <c r="AZ92" s="34"/>
      <c r="BA92" s="34"/>
      <c r="BB92" s="54"/>
      <c r="BD92" s="54"/>
      <c r="BE92" s="54"/>
    </row>
    <row r="93" spans="1:57" s="55" customFormat="1" ht="15.75" hidden="1">
      <c r="A93" s="33"/>
      <c r="B93" s="34"/>
      <c r="C93" s="33"/>
      <c r="D93" s="34"/>
      <c r="E93" s="51"/>
      <c r="F93" s="34"/>
      <c r="G93" s="51"/>
      <c r="H93" s="34"/>
      <c r="I93" s="51"/>
      <c r="J93" s="34"/>
      <c r="K93" s="51"/>
      <c r="L93" s="34"/>
      <c r="M93" s="34"/>
      <c r="N93" s="34"/>
      <c r="O93" s="34"/>
      <c r="P93" s="34"/>
      <c r="Q93" s="51"/>
      <c r="R93" s="34"/>
      <c r="S93" s="51"/>
      <c r="T93" s="34"/>
      <c r="U93" s="34"/>
      <c r="V93" s="34"/>
      <c r="W93" s="34"/>
      <c r="X93" s="34"/>
      <c r="Y93" s="34"/>
      <c r="Z93" s="34"/>
      <c r="AA93" s="51"/>
      <c r="AB93" s="34"/>
      <c r="AC93" s="34"/>
      <c r="AD93" s="34"/>
      <c r="AE93" s="51"/>
      <c r="AF93" s="34"/>
      <c r="AG93" s="51"/>
      <c r="AH93" s="34"/>
      <c r="AI93" s="51"/>
      <c r="AJ93" s="34"/>
      <c r="AK93" s="51"/>
      <c r="AL93" s="34"/>
      <c r="AM93" s="51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51"/>
      <c r="AZ93" s="34"/>
      <c r="BA93" s="34"/>
      <c r="BB93" s="54"/>
      <c r="BD93" s="54"/>
      <c r="BE93" s="54"/>
    </row>
    <row r="94" spans="1:57" s="55" customFormat="1" ht="47.25">
      <c r="A94" s="33" t="s">
        <v>121</v>
      </c>
      <c r="B94" s="34" t="s">
        <v>122</v>
      </c>
      <c r="C94" s="33" t="s">
        <v>46</v>
      </c>
      <c r="D94" s="34">
        <f>SUM(D95:D96)</f>
        <v>0</v>
      </c>
      <c r="E94" s="51">
        <f>SUM(E95:E96)</f>
        <v>0</v>
      </c>
      <c r="F94" s="34">
        <f>SUM(F95:F96)</f>
        <v>0</v>
      </c>
      <c r="G94" s="51"/>
      <c r="H94" s="34">
        <f t="shared" ref="H94:AC94" si="71">SUM(H95:H96)</f>
        <v>0</v>
      </c>
      <c r="I94" s="51">
        <f t="shared" si="71"/>
        <v>0</v>
      </c>
      <c r="J94" s="34">
        <f t="shared" si="71"/>
        <v>0</v>
      </c>
      <c r="K94" s="51">
        <f t="shared" si="71"/>
        <v>0</v>
      </c>
      <c r="L94" s="34">
        <f t="shared" si="71"/>
        <v>0</v>
      </c>
      <c r="M94" s="34">
        <f t="shared" si="71"/>
        <v>0</v>
      </c>
      <c r="N94" s="34">
        <f t="shared" si="71"/>
        <v>0</v>
      </c>
      <c r="O94" s="34">
        <f t="shared" si="71"/>
        <v>0</v>
      </c>
      <c r="P94" s="34">
        <f t="shared" si="71"/>
        <v>0</v>
      </c>
      <c r="Q94" s="51">
        <f t="shared" si="71"/>
        <v>0</v>
      </c>
      <c r="R94" s="34">
        <f t="shared" si="71"/>
        <v>0</v>
      </c>
      <c r="S94" s="51">
        <f t="shared" si="71"/>
        <v>0</v>
      </c>
      <c r="T94" s="34">
        <f t="shared" si="71"/>
        <v>0</v>
      </c>
      <c r="U94" s="34">
        <f t="shared" si="71"/>
        <v>0</v>
      </c>
      <c r="V94" s="34">
        <f t="shared" si="71"/>
        <v>0</v>
      </c>
      <c r="W94" s="34">
        <f t="shared" si="71"/>
        <v>0</v>
      </c>
      <c r="X94" s="34">
        <f t="shared" si="71"/>
        <v>0</v>
      </c>
      <c r="Y94" s="34">
        <f t="shared" si="71"/>
        <v>0</v>
      </c>
      <c r="Z94" s="34">
        <f t="shared" si="71"/>
        <v>0</v>
      </c>
      <c r="AA94" s="51">
        <f t="shared" si="71"/>
        <v>0</v>
      </c>
      <c r="AB94" s="34">
        <f t="shared" si="71"/>
        <v>0</v>
      </c>
      <c r="AC94" s="34">
        <f t="shared" si="71"/>
        <v>0</v>
      </c>
      <c r="AD94" s="34" t="s">
        <v>46</v>
      </c>
      <c r="AE94" s="51" t="s">
        <v>46</v>
      </c>
      <c r="AF94" s="34">
        <v>0</v>
      </c>
      <c r="AG94" s="51">
        <v>0</v>
      </c>
      <c r="AH94" s="34" t="s">
        <v>46</v>
      </c>
      <c r="AI94" s="51" t="s">
        <v>46</v>
      </c>
      <c r="AJ94" s="34" t="s">
        <v>46</v>
      </c>
      <c r="AK94" s="51" t="s">
        <v>46</v>
      </c>
      <c r="AL94" s="34"/>
      <c r="AM94" s="51"/>
      <c r="AN94" s="34">
        <f t="shared" ref="AN94:BA94" si="72">SUM(AN95:AN96)</f>
        <v>0</v>
      </c>
      <c r="AO94" s="34">
        <f t="shared" si="72"/>
        <v>0</v>
      </c>
      <c r="AP94" s="34">
        <f t="shared" si="72"/>
        <v>0</v>
      </c>
      <c r="AQ94" s="34">
        <f t="shared" si="72"/>
        <v>0</v>
      </c>
      <c r="AR94" s="34">
        <f t="shared" si="72"/>
        <v>0</v>
      </c>
      <c r="AS94" s="34">
        <f t="shared" si="72"/>
        <v>0</v>
      </c>
      <c r="AT94" s="34">
        <f t="shared" si="72"/>
        <v>0</v>
      </c>
      <c r="AU94" s="34">
        <f t="shared" si="72"/>
        <v>0</v>
      </c>
      <c r="AV94" s="34">
        <f t="shared" si="72"/>
        <v>0</v>
      </c>
      <c r="AW94" s="34">
        <f t="shared" si="72"/>
        <v>0</v>
      </c>
      <c r="AX94" s="34">
        <f t="shared" si="72"/>
        <v>0</v>
      </c>
      <c r="AY94" s="51">
        <f t="shared" si="72"/>
        <v>0</v>
      </c>
      <c r="AZ94" s="34">
        <f t="shared" si="72"/>
        <v>0</v>
      </c>
      <c r="BA94" s="34">
        <f t="shared" si="72"/>
        <v>0</v>
      </c>
      <c r="BB94" s="54"/>
      <c r="BD94" s="54"/>
      <c r="BE94" s="54"/>
    </row>
    <row r="95" spans="1:57" s="55" customFormat="1" ht="15.75" hidden="1">
      <c r="A95" s="33"/>
      <c r="B95" s="52"/>
      <c r="C95" s="51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54"/>
      <c r="BD95" s="54"/>
      <c r="BE95" s="54"/>
    </row>
    <row r="96" spans="1:57" s="55" customFormat="1" ht="15.75" hidden="1">
      <c r="A96" s="33"/>
      <c r="B96" s="34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4"/>
      <c r="BD96" s="54"/>
      <c r="BE96" s="54"/>
    </row>
    <row r="97" spans="1:57" s="55" customFormat="1" ht="31.5">
      <c r="A97" s="33" t="s">
        <v>123</v>
      </c>
      <c r="B97" s="34" t="s">
        <v>124</v>
      </c>
      <c r="C97" s="33" t="s">
        <v>46</v>
      </c>
      <c r="D97" s="51">
        <f>SUM(D98:D99)</f>
        <v>0</v>
      </c>
      <c r="E97" s="51">
        <f>SUM(E98:E99)</f>
        <v>0</v>
      </c>
      <c r="F97" s="51">
        <f>SUM(F98:F99)</f>
        <v>0</v>
      </c>
      <c r="G97" s="51"/>
      <c r="H97" s="51">
        <f t="shared" ref="H97:AC97" si="73">SUM(H98:H99)</f>
        <v>0</v>
      </c>
      <c r="I97" s="51">
        <f t="shared" si="73"/>
        <v>0</v>
      </c>
      <c r="J97" s="51">
        <f t="shared" si="73"/>
        <v>0</v>
      </c>
      <c r="K97" s="51">
        <f t="shared" si="73"/>
        <v>0</v>
      </c>
      <c r="L97" s="51">
        <f t="shared" si="73"/>
        <v>0</v>
      </c>
      <c r="M97" s="51">
        <f t="shared" si="73"/>
        <v>0</v>
      </c>
      <c r="N97" s="51">
        <f t="shared" si="73"/>
        <v>0</v>
      </c>
      <c r="O97" s="51">
        <f t="shared" si="73"/>
        <v>0</v>
      </c>
      <c r="P97" s="51">
        <f t="shared" si="73"/>
        <v>0</v>
      </c>
      <c r="Q97" s="51">
        <f t="shared" si="73"/>
        <v>0</v>
      </c>
      <c r="R97" s="51">
        <f t="shared" si="73"/>
        <v>0</v>
      </c>
      <c r="S97" s="51">
        <f t="shared" si="73"/>
        <v>0</v>
      </c>
      <c r="T97" s="51">
        <f t="shared" si="73"/>
        <v>0</v>
      </c>
      <c r="U97" s="51">
        <f t="shared" si="73"/>
        <v>0</v>
      </c>
      <c r="V97" s="51">
        <f t="shared" si="73"/>
        <v>0</v>
      </c>
      <c r="W97" s="51">
        <f t="shared" si="73"/>
        <v>0</v>
      </c>
      <c r="X97" s="51">
        <f t="shared" si="73"/>
        <v>0</v>
      </c>
      <c r="Y97" s="51">
        <f t="shared" si="73"/>
        <v>0</v>
      </c>
      <c r="Z97" s="51">
        <f t="shared" si="73"/>
        <v>0</v>
      </c>
      <c r="AA97" s="51">
        <f t="shared" si="73"/>
        <v>0</v>
      </c>
      <c r="AB97" s="51">
        <f t="shared" si="73"/>
        <v>0</v>
      </c>
      <c r="AC97" s="51">
        <f t="shared" si="73"/>
        <v>0</v>
      </c>
      <c r="AD97" s="51" t="s">
        <v>46</v>
      </c>
      <c r="AE97" s="51" t="s">
        <v>46</v>
      </c>
      <c r="AF97" s="51">
        <v>0</v>
      </c>
      <c r="AG97" s="51">
        <v>0</v>
      </c>
      <c r="AH97" s="51" t="s">
        <v>46</v>
      </c>
      <c r="AI97" s="51" t="s">
        <v>46</v>
      </c>
      <c r="AJ97" s="51" t="s">
        <v>46</v>
      </c>
      <c r="AK97" s="51" t="s">
        <v>46</v>
      </c>
      <c r="AL97" s="51"/>
      <c r="AM97" s="51"/>
      <c r="AN97" s="51">
        <f t="shared" ref="AN97:BA97" si="74">SUM(AN98:AN99)</f>
        <v>0</v>
      </c>
      <c r="AO97" s="51">
        <f t="shared" si="74"/>
        <v>0</v>
      </c>
      <c r="AP97" s="51">
        <f t="shared" si="74"/>
        <v>0</v>
      </c>
      <c r="AQ97" s="51">
        <f t="shared" si="74"/>
        <v>0</v>
      </c>
      <c r="AR97" s="51">
        <f t="shared" si="74"/>
        <v>0</v>
      </c>
      <c r="AS97" s="51">
        <f t="shared" si="74"/>
        <v>0</v>
      </c>
      <c r="AT97" s="51">
        <f t="shared" si="74"/>
        <v>0</v>
      </c>
      <c r="AU97" s="51">
        <f t="shared" si="74"/>
        <v>0</v>
      </c>
      <c r="AV97" s="51">
        <f t="shared" si="74"/>
        <v>0</v>
      </c>
      <c r="AW97" s="51">
        <f t="shared" si="74"/>
        <v>0</v>
      </c>
      <c r="AX97" s="51">
        <f t="shared" si="74"/>
        <v>0</v>
      </c>
      <c r="AY97" s="51">
        <f t="shared" si="74"/>
        <v>0</v>
      </c>
      <c r="AZ97" s="51">
        <f t="shared" si="74"/>
        <v>0</v>
      </c>
      <c r="BA97" s="51">
        <f t="shared" si="74"/>
        <v>0</v>
      </c>
      <c r="BB97" s="54"/>
      <c r="BD97" s="54"/>
      <c r="BE97" s="54"/>
    </row>
    <row r="98" spans="1:57" s="55" customFormat="1" ht="15.75" hidden="1">
      <c r="A98" s="33"/>
      <c r="B98" s="52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4"/>
      <c r="BD98" s="54"/>
      <c r="BE98" s="54"/>
    </row>
    <row r="99" spans="1:57" s="55" customFormat="1" ht="15.75" hidden="1">
      <c r="A99" s="33"/>
      <c r="B99" s="34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4"/>
      <c r="BD99" s="54"/>
      <c r="BE99" s="54"/>
    </row>
    <row r="100" spans="1:57" s="55" customFormat="1" ht="47.25">
      <c r="A100" s="33" t="s">
        <v>125</v>
      </c>
      <c r="B100" s="34" t="s">
        <v>126</v>
      </c>
      <c r="C100" s="33" t="s">
        <v>46</v>
      </c>
      <c r="D100" s="34">
        <f>SUM(D101:D102)</f>
        <v>0</v>
      </c>
      <c r="E100" s="51">
        <f>SUM(E101:E102)</f>
        <v>0</v>
      </c>
      <c r="F100" s="34">
        <f>SUM(F101:F102)</f>
        <v>0</v>
      </c>
      <c r="G100" s="51"/>
      <c r="H100" s="34">
        <f t="shared" ref="H100:AC100" si="75">SUM(H101:H102)</f>
        <v>0</v>
      </c>
      <c r="I100" s="51">
        <f t="shared" si="75"/>
        <v>0</v>
      </c>
      <c r="J100" s="34">
        <f t="shared" si="75"/>
        <v>0</v>
      </c>
      <c r="K100" s="51">
        <f t="shared" si="75"/>
        <v>0</v>
      </c>
      <c r="L100" s="34">
        <f t="shared" si="75"/>
        <v>0</v>
      </c>
      <c r="M100" s="34">
        <f t="shared" si="75"/>
        <v>0</v>
      </c>
      <c r="N100" s="34">
        <f t="shared" si="75"/>
        <v>0</v>
      </c>
      <c r="O100" s="34">
        <f t="shared" si="75"/>
        <v>0</v>
      </c>
      <c r="P100" s="34">
        <f t="shared" si="75"/>
        <v>0</v>
      </c>
      <c r="Q100" s="51">
        <f t="shared" si="75"/>
        <v>0</v>
      </c>
      <c r="R100" s="34">
        <f t="shared" si="75"/>
        <v>0</v>
      </c>
      <c r="S100" s="51">
        <f t="shared" si="75"/>
        <v>0</v>
      </c>
      <c r="T100" s="34">
        <f t="shared" si="75"/>
        <v>0</v>
      </c>
      <c r="U100" s="34">
        <f t="shared" si="75"/>
        <v>0</v>
      </c>
      <c r="V100" s="34">
        <f t="shared" si="75"/>
        <v>0</v>
      </c>
      <c r="W100" s="34">
        <f t="shared" si="75"/>
        <v>0</v>
      </c>
      <c r="X100" s="34">
        <f t="shared" si="75"/>
        <v>0</v>
      </c>
      <c r="Y100" s="34">
        <f t="shared" si="75"/>
        <v>0</v>
      </c>
      <c r="Z100" s="34">
        <f t="shared" si="75"/>
        <v>0</v>
      </c>
      <c r="AA100" s="51">
        <f t="shared" si="75"/>
        <v>0</v>
      </c>
      <c r="AB100" s="34">
        <f t="shared" si="75"/>
        <v>0</v>
      </c>
      <c r="AC100" s="34">
        <f t="shared" si="75"/>
        <v>0</v>
      </c>
      <c r="AD100" s="34" t="s">
        <v>46</v>
      </c>
      <c r="AE100" s="51" t="s">
        <v>46</v>
      </c>
      <c r="AF100" s="34">
        <v>0</v>
      </c>
      <c r="AG100" s="51">
        <v>0</v>
      </c>
      <c r="AH100" s="34" t="s">
        <v>46</v>
      </c>
      <c r="AI100" s="51" t="s">
        <v>46</v>
      </c>
      <c r="AJ100" s="34" t="s">
        <v>46</v>
      </c>
      <c r="AK100" s="51" t="s">
        <v>46</v>
      </c>
      <c r="AL100" s="34"/>
      <c r="AM100" s="51"/>
      <c r="AN100" s="34">
        <f t="shared" ref="AN100:BA100" si="76">SUM(AN101:AN102)</f>
        <v>0</v>
      </c>
      <c r="AO100" s="34">
        <f t="shared" si="76"/>
        <v>0</v>
      </c>
      <c r="AP100" s="34">
        <f t="shared" si="76"/>
        <v>0</v>
      </c>
      <c r="AQ100" s="34">
        <f t="shared" si="76"/>
        <v>0</v>
      </c>
      <c r="AR100" s="34">
        <f t="shared" si="76"/>
        <v>0</v>
      </c>
      <c r="AS100" s="34">
        <f t="shared" si="76"/>
        <v>0</v>
      </c>
      <c r="AT100" s="34">
        <f t="shared" si="76"/>
        <v>0</v>
      </c>
      <c r="AU100" s="34">
        <f t="shared" si="76"/>
        <v>0</v>
      </c>
      <c r="AV100" s="34">
        <f t="shared" si="76"/>
        <v>0</v>
      </c>
      <c r="AW100" s="34">
        <f t="shared" si="76"/>
        <v>0</v>
      </c>
      <c r="AX100" s="34">
        <f t="shared" si="76"/>
        <v>0</v>
      </c>
      <c r="AY100" s="51">
        <f t="shared" si="76"/>
        <v>0</v>
      </c>
      <c r="AZ100" s="34">
        <f t="shared" si="76"/>
        <v>0</v>
      </c>
      <c r="BA100" s="34">
        <f t="shared" si="76"/>
        <v>0</v>
      </c>
      <c r="BB100" s="54"/>
      <c r="BD100" s="54"/>
      <c r="BE100" s="54"/>
    </row>
    <row r="101" spans="1:57" s="55" customFormat="1" ht="15.75" hidden="1">
      <c r="A101" s="33"/>
      <c r="B101" s="52"/>
      <c r="C101" s="51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54"/>
      <c r="BD101" s="54"/>
      <c r="BE101" s="54"/>
    </row>
    <row r="102" spans="1:57" s="55" customFormat="1" ht="15.75" hidden="1">
      <c r="A102" s="33"/>
      <c r="B102" s="34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4"/>
      <c r="BD102" s="54"/>
      <c r="BE102" s="54"/>
    </row>
    <row r="103" spans="1:57" s="55" customFormat="1" ht="63">
      <c r="A103" s="33" t="s">
        <v>127</v>
      </c>
      <c r="B103" s="34" t="s">
        <v>128</v>
      </c>
      <c r="C103" s="33" t="s">
        <v>46</v>
      </c>
      <c r="D103" s="51">
        <f>SUM(D104:D105)</f>
        <v>0</v>
      </c>
      <c r="E103" s="51">
        <f>SUM(E104:E105)</f>
        <v>0</v>
      </c>
      <c r="F103" s="51">
        <f>SUM(F104:F105)</f>
        <v>0</v>
      </c>
      <c r="G103" s="51"/>
      <c r="H103" s="51">
        <f t="shared" ref="H103:AC103" si="77">SUM(H104:H105)</f>
        <v>0</v>
      </c>
      <c r="I103" s="51">
        <f t="shared" si="77"/>
        <v>0</v>
      </c>
      <c r="J103" s="51">
        <f t="shared" si="77"/>
        <v>0</v>
      </c>
      <c r="K103" s="51">
        <f t="shared" si="77"/>
        <v>0</v>
      </c>
      <c r="L103" s="51">
        <f t="shared" si="77"/>
        <v>0</v>
      </c>
      <c r="M103" s="51">
        <f t="shared" si="77"/>
        <v>0</v>
      </c>
      <c r="N103" s="51">
        <f t="shared" si="77"/>
        <v>0</v>
      </c>
      <c r="O103" s="51">
        <f t="shared" si="77"/>
        <v>0</v>
      </c>
      <c r="P103" s="51">
        <f t="shared" si="77"/>
        <v>0</v>
      </c>
      <c r="Q103" s="51">
        <f t="shared" si="77"/>
        <v>0</v>
      </c>
      <c r="R103" s="51">
        <f t="shared" si="77"/>
        <v>0</v>
      </c>
      <c r="S103" s="51">
        <f t="shared" si="77"/>
        <v>0</v>
      </c>
      <c r="T103" s="51">
        <f t="shared" si="77"/>
        <v>0</v>
      </c>
      <c r="U103" s="51">
        <f t="shared" si="77"/>
        <v>0</v>
      </c>
      <c r="V103" s="51">
        <f t="shared" si="77"/>
        <v>0</v>
      </c>
      <c r="W103" s="51">
        <f t="shared" si="77"/>
        <v>0</v>
      </c>
      <c r="X103" s="51">
        <f t="shared" si="77"/>
        <v>0</v>
      </c>
      <c r="Y103" s="51">
        <f t="shared" si="77"/>
        <v>0</v>
      </c>
      <c r="Z103" s="51">
        <f t="shared" si="77"/>
        <v>0</v>
      </c>
      <c r="AA103" s="51">
        <f t="shared" si="77"/>
        <v>0</v>
      </c>
      <c r="AB103" s="51">
        <f t="shared" si="77"/>
        <v>0</v>
      </c>
      <c r="AC103" s="51">
        <f t="shared" si="77"/>
        <v>0</v>
      </c>
      <c r="AD103" s="51" t="s">
        <v>46</v>
      </c>
      <c r="AE103" s="51" t="s">
        <v>46</v>
      </c>
      <c r="AF103" s="51">
        <v>0</v>
      </c>
      <c r="AG103" s="51">
        <v>0</v>
      </c>
      <c r="AH103" s="51" t="s">
        <v>46</v>
      </c>
      <c r="AI103" s="51" t="s">
        <v>46</v>
      </c>
      <c r="AJ103" s="51" t="s">
        <v>46</v>
      </c>
      <c r="AK103" s="51" t="s">
        <v>46</v>
      </c>
      <c r="AL103" s="51"/>
      <c r="AM103" s="51"/>
      <c r="AN103" s="51">
        <f t="shared" ref="AN103:BA103" si="78">SUM(AN104:AN105)</f>
        <v>0</v>
      </c>
      <c r="AO103" s="51">
        <f t="shared" si="78"/>
        <v>0</v>
      </c>
      <c r="AP103" s="51">
        <f t="shared" si="78"/>
        <v>0</v>
      </c>
      <c r="AQ103" s="51">
        <f t="shared" si="78"/>
        <v>0</v>
      </c>
      <c r="AR103" s="51">
        <f t="shared" si="78"/>
        <v>0</v>
      </c>
      <c r="AS103" s="51">
        <f t="shared" si="78"/>
        <v>0</v>
      </c>
      <c r="AT103" s="51">
        <f t="shared" si="78"/>
        <v>0</v>
      </c>
      <c r="AU103" s="51">
        <f t="shared" si="78"/>
        <v>0</v>
      </c>
      <c r="AV103" s="51">
        <f t="shared" si="78"/>
        <v>0</v>
      </c>
      <c r="AW103" s="51">
        <f t="shared" si="78"/>
        <v>0</v>
      </c>
      <c r="AX103" s="51">
        <f t="shared" si="78"/>
        <v>0</v>
      </c>
      <c r="AY103" s="51">
        <f t="shared" si="78"/>
        <v>0</v>
      </c>
      <c r="AZ103" s="51">
        <f t="shared" si="78"/>
        <v>0</v>
      </c>
      <c r="BA103" s="51">
        <f t="shared" si="78"/>
        <v>0</v>
      </c>
      <c r="BB103" s="54"/>
      <c r="BD103" s="54"/>
      <c r="BE103" s="54"/>
    </row>
    <row r="104" spans="1:57" s="60" customFormat="1" ht="15.75" hidden="1">
      <c r="A104" s="45"/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9"/>
      <c r="BD104" s="59"/>
      <c r="BE104" s="59"/>
    </row>
    <row r="105" spans="1:57" s="55" customFormat="1" ht="15.75" hidden="1">
      <c r="A105" s="33"/>
      <c r="B105" s="34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4"/>
      <c r="BD105" s="54"/>
      <c r="BE105" s="54"/>
    </row>
    <row r="106" spans="1:57" s="55" customFormat="1" ht="63">
      <c r="A106" s="33" t="s">
        <v>129</v>
      </c>
      <c r="B106" s="34" t="s">
        <v>130</v>
      </c>
      <c r="C106" s="33" t="s">
        <v>46</v>
      </c>
      <c r="D106" s="51">
        <f t="shared" ref="D106:AB106" si="79">SUM(D107:D109)</f>
        <v>0</v>
      </c>
      <c r="E106" s="51">
        <f t="shared" si="79"/>
        <v>0</v>
      </c>
      <c r="F106" s="51">
        <f>SUM(F107:F109)</f>
        <v>0</v>
      </c>
      <c r="G106" s="51"/>
      <c r="H106" s="51">
        <f t="shared" si="79"/>
        <v>0</v>
      </c>
      <c r="I106" s="51">
        <f t="shared" si="79"/>
        <v>0</v>
      </c>
      <c r="J106" s="51">
        <f t="shared" si="79"/>
        <v>0</v>
      </c>
      <c r="K106" s="51">
        <f t="shared" si="79"/>
        <v>0</v>
      </c>
      <c r="L106" s="51">
        <f t="shared" si="79"/>
        <v>0</v>
      </c>
      <c r="M106" s="51">
        <f>SUM(M107:M109)</f>
        <v>0</v>
      </c>
      <c r="N106" s="51">
        <f t="shared" si="79"/>
        <v>0</v>
      </c>
      <c r="O106" s="51">
        <f>SUM(O107:O109)</f>
        <v>0</v>
      </c>
      <c r="P106" s="51">
        <f t="shared" si="79"/>
        <v>0</v>
      </c>
      <c r="Q106" s="51">
        <f t="shared" si="79"/>
        <v>0</v>
      </c>
      <c r="R106" s="51">
        <f t="shared" si="79"/>
        <v>0</v>
      </c>
      <c r="S106" s="51">
        <f t="shared" si="79"/>
        <v>0</v>
      </c>
      <c r="T106" s="51">
        <f t="shared" si="79"/>
        <v>0</v>
      </c>
      <c r="U106" s="51">
        <f t="shared" si="79"/>
        <v>0</v>
      </c>
      <c r="V106" s="51">
        <f t="shared" si="79"/>
        <v>0</v>
      </c>
      <c r="W106" s="51">
        <f t="shared" si="79"/>
        <v>0</v>
      </c>
      <c r="X106" s="51">
        <f t="shared" si="79"/>
        <v>0</v>
      </c>
      <c r="Y106" s="51">
        <f t="shared" si="79"/>
        <v>0</v>
      </c>
      <c r="Z106" s="51">
        <f t="shared" si="79"/>
        <v>0</v>
      </c>
      <c r="AA106" s="51">
        <f t="shared" si="79"/>
        <v>0</v>
      </c>
      <c r="AB106" s="51">
        <f t="shared" si="79"/>
        <v>0</v>
      </c>
      <c r="AC106" s="51">
        <f>SUM(AC107:AC109)</f>
        <v>0</v>
      </c>
      <c r="AD106" s="51" t="s">
        <v>46</v>
      </c>
      <c r="AE106" s="51" t="s">
        <v>46</v>
      </c>
      <c r="AF106" s="51">
        <v>0</v>
      </c>
      <c r="AG106" s="51">
        <v>0</v>
      </c>
      <c r="AH106" s="51" t="s">
        <v>46</v>
      </c>
      <c r="AI106" s="51" t="s">
        <v>46</v>
      </c>
      <c r="AJ106" s="51" t="s">
        <v>46</v>
      </c>
      <c r="AK106" s="51" t="s">
        <v>46</v>
      </c>
      <c r="AL106" s="51"/>
      <c r="AM106" s="51"/>
      <c r="AN106" s="51">
        <f t="shared" ref="AN106:BA106" si="80">SUM(AN107:AN109)</f>
        <v>0</v>
      </c>
      <c r="AO106" s="51">
        <f t="shared" si="80"/>
        <v>0</v>
      </c>
      <c r="AP106" s="51">
        <f t="shared" si="80"/>
        <v>0</v>
      </c>
      <c r="AQ106" s="51">
        <f t="shared" si="80"/>
        <v>0</v>
      </c>
      <c r="AR106" s="51">
        <f t="shared" si="80"/>
        <v>0</v>
      </c>
      <c r="AS106" s="51">
        <f t="shared" si="80"/>
        <v>0</v>
      </c>
      <c r="AT106" s="51">
        <f t="shared" si="80"/>
        <v>0</v>
      </c>
      <c r="AU106" s="51">
        <f>SUM(AU107:AU109)</f>
        <v>0</v>
      </c>
      <c r="AV106" s="51">
        <f t="shared" si="80"/>
        <v>0</v>
      </c>
      <c r="AW106" s="51">
        <f>SUM(AW107:AW109)</f>
        <v>0</v>
      </c>
      <c r="AX106" s="51">
        <f t="shared" si="80"/>
        <v>0</v>
      </c>
      <c r="AY106" s="51">
        <f t="shared" si="80"/>
        <v>0</v>
      </c>
      <c r="AZ106" s="51">
        <f t="shared" si="80"/>
        <v>0</v>
      </c>
      <c r="BA106" s="51">
        <f t="shared" si="80"/>
        <v>0</v>
      </c>
      <c r="BB106" s="54"/>
      <c r="BD106" s="54"/>
      <c r="BE106" s="54"/>
    </row>
    <row r="107" spans="1:57" s="60" customFormat="1" ht="31.5">
      <c r="A107" s="45" t="s">
        <v>131</v>
      </c>
      <c r="B107" s="57" t="s">
        <v>132</v>
      </c>
      <c r="C107" s="58"/>
      <c r="D107" s="58">
        <v>0</v>
      </c>
      <c r="E107" s="58"/>
      <c r="F107" s="58">
        <v>0</v>
      </c>
      <c r="G107" s="58"/>
      <c r="H107" s="58">
        <v>0</v>
      </c>
      <c r="I107" s="58"/>
      <c r="J107" s="58">
        <v>0</v>
      </c>
      <c r="K107" s="58"/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8"/>
      <c r="R107" s="58">
        <v>0</v>
      </c>
      <c r="S107" s="58"/>
      <c r="T107" s="58">
        <v>0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/>
      <c r="AB107" s="58">
        <v>0</v>
      </c>
      <c r="AC107" s="58">
        <v>0</v>
      </c>
      <c r="AD107" s="58" t="s">
        <v>46</v>
      </c>
      <c r="AE107" s="58" t="s">
        <v>46</v>
      </c>
      <c r="AF107" s="58">
        <v>0</v>
      </c>
      <c r="AG107" s="58">
        <v>0</v>
      </c>
      <c r="AH107" s="58" t="s">
        <v>46</v>
      </c>
      <c r="AI107" s="58" t="s">
        <v>46</v>
      </c>
      <c r="AJ107" s="58" t="s">
        <v>46</v>
      </c>
      <c r="AK107" s="58" t="s">
        <v>46</v>
      </c>
      <c r="AL107" s="58"/>
      <c r="AM107" s="58"/>
      <c r="AN107" s="58">
        <v>0</v>
      </c>
      <c r="AO107" s="58">
        <v>0</v>
      </c>
      <c r="AP107" s="58">
        <v>0</v>
      </c>
      <c r="AQ107" s="58">
        <v>0</v>
      </c>
      <c r="AR107" s="58">
        <v>0</v>
      </c>
      <c r="AS107" s="58">
        <v>0</v>
      </c>
      <c r="AT107" s="58">
        <v>0</v>
      </c>
      <c r="AU107" s="58">
        <v>0</v>
      </c>
      <c r="AV107" s="58">
        <v>0</v>
      </c>
      <c r="AW107" s="58">
        <v>0</v>
      </c>
      <c r="AX107" s="58">
        <v>0</v>
      </c>
      <c r="AY107" s="58"/>
      <c r="AZ107" s="58">
        <v>0</v>
      </c>
      <c r="BA107" s="58">
        <v>0</v>
      </c>
      <c r="BB107" s="59"/>
      <c r="BD107" s="59"/>
      <c r="BE107" s="59"/>
    </row>
    <row r="108" spans="1:57" s="60" customFormat="1" ht="15.75" hidden="1">
      <c r="A108" s="45"/>
      <c r="B108" s="57"/>
      <c r="C108" s="63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9"/>
      <c r="BD108" s="59"/>
      <c r="BE108" s="59"/>
    </row>
    <row r="109" spans="1:57" s="60" customFormat="1" ht="15.75" hidden="1">
      <c r="A109" s="45"/>
      <c r="B109" s="66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9"/>
      <c r="BD109" s="59"/>
      <c r="BE109" s="59"/>
    </row>
    <row r="110" spans="1:57" s="55" customFormat="1" ht="47.25">
      <c r="A110" s="33" t="s">
        <v>133</v>
      </c>
      <c r="B110" s="34" t="s">
        <v>134</v>
      </c>
      <c r="C110" s="33" t="s">
        <v>46</v>
      </c>
      <c r="D110" s="51">
        <f>SUM(D111:D112)</f>
        <v>0</v>
      </c>
      <c r="E110" s="51">
        <f>SUM(E111:E112)</f>
        <v>0</v>
      </c>
      <c r="F110" s="51">
        <f>SUM(F111:F112)</f>
        <v>0</v>
      </c>
      <c r="G110" s="51"/>
      <c r="H110" s="51">
        <f t="shared" ref="H110:AC110" si="81">SUM(H111:H112)</f>
        <v>0</v>
      </c>
      <c r="I110" s="51">
        <f t="shared" si="81"/>
        <v>0</v>
      </c>
      <c r="J110" s="51">
        <f t="shared" si="81"/>
        <v>0</v>
      </c>
      <c r="K110" s="51">
        <f t="shared" si="81"/>
        <v>0</v>
      </c>
      <c r="L110" s="51">
        <f t="shared" si="81"/>
        <v>0</v>
      </c>
      <c r="M110" s="51">
        <f t="shared" si="81"/>
        <v>0</v>
      </c>
      <c r="N110" s="51">
        <f t="shared" si="81"/>
        <v>0</v>
      </c>
      <c r="O110" s="51">
        <f t="shared" si="81"/>
        <v>0</v>
      </c>
      <c r="P110" s="51">
        <f t="shared" si="81"/>
        <v>0</v>
      </c>
      <c r="Q110" s="51">
        <f t="shared" si="81"/>
        <v>0</v>
      </c>
      <c r="R110" s="51">
        <f t="shared" si="81"/>
        <v>0</v>
      </c>
      <c r="S110" s="51">
        <f t="shared" si="81"/>
        <v>0</v>
      </c>
      <c r="T110" s="51">
        <f t="shared" si="81"/>
        <v>0</v>
      </c>
      <c r="U110" s="51">
        <f t="shared" si="81"/>
        <v>0</v>
      </c>
      <c r="V110" s="51">
        <f t="shared" si="81"/>
        <v>0</v>
      </c>
      <c r="W110" s="51">
        <f t="shared" si="81"/>
        <v>0</v>
      </c>
      <c r="X110" s="51">
        <f t="shared" si="81"/>
        <v>0</v>
      </c>
      <c r="Y110" s="51">
        <f t="shared" si="81"/>
        <v>0</v>
      </c>
      <c r="Z110" s="51">
        <f t="shared" si="81"/>
        <v>0</v>
      </c>
      <c r="AA110" s="51">
        <f t="shared" si="81"/>
        <v>0</v>
      </c>
      <c r="AB110" s="51">
        <f t="shared" si="81"/>
        <v>0</v>
      </c>
      <c r="AC110" s="51">
        <f t="shared" si="81"/>
        <v>0</v>
      </c>
      <c r="AD110" s="51" t="s">
        <v>46</v>
      </c>
      <c r="AE110" s="51" t="s">
        <v>46</v>
      </c>
      <c r="AF110" s="51">
        <v>0</v>
      </c>
      <c r="AG110" s="51">
        <v>0</v>
      </c>
      <c r="AH110" s="51" t="s">
        <v>46</v>
      </c>
      <c r="AI110" s="51" t="s">
        <v>46</v>
      </c>
      <c r="AJ110" s="51" t="s">
        <v>46</v>
      </c>
      <c r="AK110" s="51" t="s">
        <v>46</v>
      </c>
      <c r="AL110" s="51"/>
      <c r="AM110" s="51"/>
      <c r="AN110" s="51">
        <f t="shared" ref="AN110:BA110" si="82">SUM(AN111:AN112)</f>
        <v>0</v>
      </c>
      <c r="AO110" s="51">
        <f t="shared" si="82"/>
        <v>0</v>
      </c>
      <c r="AP110" s="51">
        <f t="shared" si="82"/>
        <v>0</v>
      </c>
      <c r="AQ110" s="51">
        <f t="shared" si="82"/>
        <v>0</v>
      </c>
      <c r="AR110" s="51">
        <f t="shared" si="82"/>
        <v>0</v>
      </c>
      <c r="AS110" s="51">
        <f t="shared" si="82"/>
        <v>0</v>
      </c>
      <c r="AT110" s="51">
        <f t="shared" si="82"/>
        <v>0</v>
      </c>
      <c r="AU110" s="51">
        <f t="shared" si="82"/>
        <v>0</v>
      </c>
      <c r="AV110" s="51">
        <f t="shared" si="82"/>
        <v>0</v>
      </c>
      <c r="AW110" s="51">
        <f t="shared" si="82"/>
        <v>0</v>
      </c>
      <c r="AX110" s="51">
        <f t="shared" si="82"/>
        <v>0</v>
      </c>
      <c r="AY110" s="51">
        <f t="shared" si="82"/>
        <v>0</v>
      </c>
      <c r="AZ110" s="51">
        <f t="shared" si="82"/>
        <v>0</v>
      </c>
      <c r="BA110" s="51">
        <f t="shared" si="82"/>
        <v>0</v>
      </c>
      <c r="BB110" s="54"/>
      <c r="BD110" s="54"/>
      <c r="BE110" s="54"/>
    </row>
    <row r="111" spans="1:57" s="60" customFormat="1" ht="15.75" hidden="1">
      <c r="A111" s="45"/>
      <c r="B111" s="57"/>
      <c r="C111" s="58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9"/>
      <c r="BD111" s="59"/>
      <c r="BE111" s="59"/>
    </row>
    <row r="112" spans="1:57" s="60" customFormat="1" ht="15.75" hidden="1">
      <c r="A112" s="45"/>
      <c r="B112" s="66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9"/>
      <c r="BD112" s="59"/>
      <c r="BE112" s="59"/>
    </row>
    <row r="113" spans="1:57" s="55" customFormat="1" ht="63">
      <c r="A113" s="33" t="s">
        <v>135</v>
      </c>
      <c r="B113" s="34" t="s">
        <v>136</v>
      </c>
      <c r="C113" s="33" t="s">
        <v>46</v>
      </c>
      <c r="D113" s="51">
        <f>SUM(D114:D115)</f>
        <v>0</v>
      </c>
      <c r="E113" s="51">
        <f>SUM(E114:E115)</f>
        <v>0</v>
      </c>
      <c r="F113" s="51">
        <f>SUM(F114:F115)</f>
        <v>0</v>
      </c>
      <c r="G113" s="51"/>
      <c r="H113" s="51">
        <f t="shared" ref="H113:AK113" si="83">SUM(H114:H115)</f>
        <v>0</v>
      </c>
      <c r="I113" s="51">
        <f t="shared" si="83"/>
        <v>0</v>
      </c>
      <c r="J113" s="51">
        <f t="shared" si="83"/>
        <v>0</v>
      </c>
      <c r="K113" s="51">
        <f t="shared" si="83"/>
        <v>0</v>
      </c>
      <c r="L113" s="51">
        <f t="shared" si="83"/>
        <v>0</v>
      </c>
      <c r="M113" s="51">
        <f t="shared" si="83"/>
        <v>0</v>
      </c>
      <c r="N113" s="51">
        <f t="shared" si="83"/>
        <v>0</v>
      </c>
      <c r="O113" s="51">
        <f t="shared" si="83"/>
        <v>0</v>
      </c>
      <c r="P113" s="51">
        <f t="shared" si="83"/>
        <v>0</v>
      </c>
      <c r="Q113" s="51">
        <f t="shared" si="83"/>
        <v>0</v>
      </c>
      <c r="R113" s="51">
        <f t="shared" si="83"/>
        <v>0</v>
      </c>
      <c r="S113" s="51">
        <f t="shared" si="83"/>
        <v>0</v>
      </c>
      <c r="T113" s="51">
        <f t="shared" si="83"/>
        <v>0</v>
      </c>
      <c r="U113" s="51">
        <f t="shared" si="83"/>
        <v>0</v>
      </c>
      <c r="V113" s="51">
        <f t="shared" si="83"/>
        <v>0</v>
      </c>
      <c r="W113" s="51">
        <f t="shared" si="83"/>
        <v>0</v>
      </c>
      <c r="X113" s="51">
        <f t="shared" si="83"/>
        <v>0</v>
      </c>
      <c r="Y113" s="51">
        <f t="shared" si="83"/>
        <v>0</v>
      </c>
      <c r="Z113" s="51">
        <f t="shared" si="83"/>
        <v>0</v>
      </c>
      <c r="AA113" s="51">
        <f t="shared" si="83"/>
        <v>0</v>
      </c>
      <c r="AB113" s="51">
        <f t="shared" si="83"/>
        <v>0</v>
      </c>
      <c r="AC113" s="51">
        <f t="shared" si="83"/>
        <v>0</v>
      </c>
      <c r="AD113" s="51">
        <f t="shared" si="83"/>
        <v>0</v>
      </c>
      <c r="AE113" s="51">
        <f t="shared" si="83"/>
        <v>0</v>
      </c>
      <c r="AF113" s="51">
        <f t="shared" si="83"/>
        <v>0</v>
      </c>
      <c r="AG113" s="51">
        <f t="shared" si="83"/>
        <v>0</v>
      </c>
      <c r="AH113" s="51">
        <f t="shared" si="83"/>
        <v>0</v>
      </c>
      <c r="AI113" s="51">
        <f t="shared" si="83"/>
        <v>0</v>
      </c>
      <c r="AJ113" s="51">
        <f t="shared" si="83"/>
        <v>0</v>
      </c>
      <c r="AK113" s="51">
        <f t="shared" si="83"/>
        <v>0</v>
      </c>
      <c r="AL113" s="51"/>
      <c r="AM113" s="51"/>
      <c r="AN113" s="51">
        <f t="shared" ref="AN113:BA113" si="84">SUM(AN114:AN115)</f>
        <v>0</v>
      </c>
      <c r="AO113" s="51">
        <f t="shared" si="84"/>
        <v>0</v>
      </c>
      <c r="AP113" s="51">
        <f t="shared" si="84"/>
        <v>0</v>
      </c>
      <c r="AQ113" s="51">
        <f t="shared" si="84"/>
        <v>0</v>
      </c>
      <c r="AR113" s="51">
        <f t="shared" si="84"/>
        <v>0</v>
      </c>
      <c r="AS113" s="51">
        <f t="shared" si="84"/>
        <v>0</v>
      </c>
      <c r="AT113" s="51">
        <f t="shared" si="84"/>
        <v>0</v>
      </c>
      <c r="AU113" s="51">
        <f t="shared" si="84"/>
        <v>0</v>
      </c>
      <c r="AV113" s="51">
        <f t="shared" si="84"/>
        <v>0</v>
      </c>
      <c r="AW113" s="51">
        <f t="shared" si="84"/>
        <v>0</v>
      </c>
      <c r="AX113" s="51">
        <f t="shared" si="84"/>
        <v>0</v>
      </c>
      <c r="AY113" s="51">
        <f t="shared" si="84"/>
        <v>0</v>
      </c>
      <c r="AZ113" s="51">
        <f t="shared" si="84"/>
        <v>0</v>
      </c>
      <c r="BA113" s="51">
        <f t="shared" si="84"/>
        <v>0</v>
      </c>
      <c r="BB113" s="54"/>
      <c r="BD113" s="54"/>
      <c r="BE113" s="54"/>
    </row>
    <row r="114" spans="1:57" s="60" customFormat="1" ht="15.75" hidden="1">
      <c r="A114" s="4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9"/>
      <c r="BD114" s="59"/>
      <c r="BE114" s="59"/>
    </row>
    <row r="115" spans="1:57" s="60" customFormat="1" ht="15.75" hidden="1">
      <c r="A115" s="45"/>
      <c r="B115" s="66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9"/>
      <c r="BD115" s="59"/>
      <c r="BE115" s="59"/>
    </row>
    <row r="116" spans="1:57" s="55" customFormat="1" ht="63">
      <c r="A116" s="33" t="s">
        <v>137</v>
      </c>
      <c r="B116" s="34" t="s">
        <v>138</v>
      </c>
      <c r="C116" s="51" t="s">
        <v>46</v>
      </c>
      <c r="D116" s="51">
        <f t="shared" ref="D116:AB116" si="85">D117+D119</f>
        <v>0</v>
      </c>
      <c r="E116" s="51">
        <f t="shared" si="85"/>
        <v>0</v>
      </c>
      <c r="F116" s="51">
        <f>F117+F119</f>
        <v>0</v>
      </c>
      <c r="G116" s="51"/>
      <c r="H116" s="51">
        <f t="shared" si="85"/>
        <v>0</v>
      </c>
      <c r="I116" s="51">
        <f t="shared" si="85"/>
        <v>0</v>
      </c>
      <c r="J116" s="51">
        <f t="shared" si="85"/>
        <v>0</v>
      </c>
      <c r="K116" s="51">
        <f t="shared" si="85"/>
        <v>0</v>
      </c>
      <c r="L116" s="51">
        <f t="shared" si="85"/>
        <v>0</v>
      </c>
      <c r="M116" s="51">
        <f>M117+M119</f>
        <v>0</v>
      </c>
      <c r="N116" s="51">
        <f t="shared" si="85"/>
        <v>0</v>
      </c>
      <c r="O116" s="51">
        <f>O117+O119</f>
        <v>0</v>
      </c>
      <c r="P116" s="51">
        <f t="shared" si="85"/>
        <v>0</v>
      </c>
      <c r="Q116" s="51">
        <f t="shared" si="85"/>
        <v>0</v>
      </c>
      <c r="R116" s="51">
        <f t="shared" si="85"/>
        <v>0</v>
      </c>
      <c r="S116" s="51">
        <f t="shared" si="85"/>
        <v>0</v>
      </c>
      <c r="T116" s="51">
        <f t="shared" si="85"/>
        <v>0</v>
      </c>
      <c r="U116" s="51">
        <f t="shared" si="85"/>
        <v>0</v>
      </c>
      <c r="V116" s="51">
        <f t="shared" si="85"/>
        <v>0</v>
      </c>
      <c r="W116" s="51">
        <f t="shared" si="85"/>
        <v>0</v>
      </c>
      <c r="X116" s="51">
        <f t="shared" si="85"/>
        <v>0</v>
      </c>
      <c r="Y116" s="51">
        <f t="shared" si="85"/>
        <v>0</v>
      </c>
      <c r="Z116" s="51">
        <f t="shared" si="85"/>
        <v>0</v>
      </c>
      <c r="AA116" s="51">
        <f t="shared" si="85"/>
        <v>0</v>
      </c>
      <c r="AB116" s="51">
        <f t="shared" si="85"/>
        <v>0</v>
      </c>
      <c r="AC116" s="51">
        <f>AC117+AC119</f>
        <v>0</v>
      </c>
      <c r="AD116" s="51" t="s">
        <v>46</v>
      </c>
      <c r="AE116" s="51" t="s">
        <v>46</v>
      </c>
      <c r="AF116" s="51">
        <v>0</v>
      </c>
      <c r="AG116" s="51">
        <v>0</v>
      </c>
      <c r="AH116" s="51" t="s">
        <v>46</v>
      </c>
      <c r="AI116" s="51" t="s">
        <v>46</v>
      </c>
      <c r="AJ116" s="51" t="s">
        <v>46</v>
      </c>
      <c r="AK116" s="51" t="s">
        <v>46</v>
      </c>
      <c r="AL116" s="51"/>
      <c r="AM116" s="51"/>
      <c r="AN116" s="51">
        <f t="shared" ref="AN116:BA116" si="86">AN117+AN119</f>
        <v>0</v>
      </c>
      <c r="AO116" s="51">
        <f t="shared" si="86"/>
        <v>0</v>
      </c>
      <c r="AP116" s="51">
        <f t="shared" si="86"/>
        <v>0</v>
      </c>
      <c r="AQ116" s="51">
        <f t="shared" si="86"/>
        <v>0</v>
      </c>
      <c r="AR116" s="51">
        <f t="shared" si="86"/>
        <v>0</v>
      </c>
      <c r="AS116" s="51">
        <f t="shared" si="86"/>
        <v>0</v>
      </c>
      <c r="AT116" s="51">
        <f t="shared" si="86"/>
        <v>13.570242755999999</v>
      </c>
      <c r="AU116" s="51">
        <f>AU117+AU119</f>
        <v>13.796413468599999</v>
      </c>
      <c r="AV116" s="51">
        <f t="shared" si="86"/>
        <v>0</v>
      </c>
      <c r="AW116" s="51">
        <f>AW117+AW119</f>
        <v>0</v>
      </c>
      <c r="AX116" s="51">
        <f t="shared" si="86"/>
        <v>0</v>
      </c>
      <c r="AY116" s="51">
        <f t="shared" si="86"/>
        <v>0</v>
      </c>
      <c r="AZ116" s="51">
        <f t="shared" si="86"/>
        <v>0</v>
      </c>
      <c r="BA116" s="51">
        <f t="shared" si="86"/>
        <v>0</v>
      </c>
      <c r="BB116" s="54"/>
      <c r="BD116" s="54"/>
      <c r="BE116" s="54"/>
    </row>
    <row r="117" spans="1:57" s="55" customFormat="1" ht="31.5">
      <c r="A117" s="33" t="s">
        <v>139</v>
      </c>
      <c r="B117" s="34" t="s">
        <v>140</v>
      </c>
      <c r="C117" s="51" t="s">
        <v>46</v>
      </c>
      <c r="D117" s="51">
        <f>SUM(D118:D118)</f>
        <v>0</v>
      </c>
      <c r="E117" s="51">
        <f>SUM(E118:E118)</f>
        <v>0</v>
      </c>
      <c r="F117" s="51">
        <f>SUM(F118:F118)</f>
        <v>0</v>
      </c>
      <c r="G117" s="51"/>
      <c r="H117" s="51">
        <f t="shared" ref="H117:BA117" si="87">SUM(H118:H118)</f>
        <v>0</v>
      </c>
      <c r="I117" s="51">
        <f t="shared" si="87"/>
        <v>0</v>
      </c>
      <c r="J117" s="51">
        <f t="shared" si="87"/>
        <v>0</v>
      </c>
      <c r="K117" s="51">
        <f t="shared" si="87"/>
        <v>0</v>
      </c>
      <c r="L117" s="51">
        <f t="shared" si="87"/>
        <v>0</v>
      </c>
      <c r="M117" s="51">
        <f t="shared" si="87"/>
        <v>0</v>
      </c>
      <c r="N117" s="51">
        <f t="shared" si="87"/>
        <v>0</v>
      </c>
      <c r="O117" s="51">
        <f t="shared" si="87"/>
        <v>0</v>
      </c>
      <c r="P117" s="51">
        <f t="shared" si="87"/>
        <v>0</v>
      </c>
      <c r="Q117" s="51">
        <f t="shared" si="87"/>
        <v>0</v>
      </c>
      <c r="R117" s="51">
        <f t="shared" si="87"/>
        <v>0</v>
      </c>
      <c r="S117" s="51">
        <f t="shared" si="87"/>
        <v>0</v>
      </c>
      <c r="T117" s="51">
        <f t="shared" si="87"/>
        <v>0</v>
      </c>
      <c r="U117" s="51">
        <f t="shared" si="87"/>
        <v>0</v>
      </c>
      <c r="V117" s="51">
        <f t="shared" si="87"/>
        <v>0</v>
      </c>
      <c r="W117" s="51">
        <f t="shared" si="87"/>
        <v>0</v>
      </c>
      <c r="X117" s="51">
        <f t="shared" si="87"/>
        <v>0</v>
      </c>
      <c r="Y117" s="51">
        <f t="shared" si="87"/>
        <v>0</v>
      </c>
      <c r="Z117" s="51">
        <f t="shared" si="87"/>
        <v>0</v>
      </c>
      <c r="AA117" s="51">
        <f t="shared" si="87"/>
        <v>0</v>
      </c>
      <c r="AB117" s="51">
        <f t="shared" si="87"/>
        <v>0</v>
      </c>
      <c r="AC117" s="51">
        <f t="shared" si="87"/>
        <v>0</v>
      </c>
      <c r="AD117" s="51" t="s">
        <v>46</v>
      </c>
      <c r="AE117" s="51" t="s">
        <v>46</v>
      </c>
      <c r="AF117" s="51">
        <v>0</v>
      </c>
      <c r="AG117" s="51">
        <v>0</v>
      </c>
      <c r="AH117" s="51" t="s">
        <v>46</v>
      </c>
      <c r="AI117" s="51" t="s">
        <v>46</v>
      </c>
      <c r="AJ117" s="51" t="s">
        <v>46</v>
      </c>
      <c r="AK117" s="51" t="s">
        <v>46</v>
      </c>
      <c r="AL117" s="51"/>
      <c r="AM117" s="51"/>
      <c r="AN117" s="51">
        <f t="shared" si="87"/>
        <v>0</v>
      </c>
      <c r="AO117" s="51">
        <f t="shared" si="87"/>
        <v>0</v>
      </c>
      <c r="AP117" s="51">
        <f t="shared" si="87"/>
        <v>0</v>
      </c>
      <c r="AQ117" s="51">
        <f t="shared" si="87"/>
        <v>0</v>
      </c>
      <c r="AR117" s="51">
        <f t="shared" si="87"/>
        <v>0</v>
      </c>
      <c r="AS117" s="51">
        <f t="shared" si="87"/>
        <v>0</v>
      </c>
      <c r="AT117" s="51">
        <f t="shared" si="87"/>
        <v>13.570242755999999</v>
      </c>
      <c r="AU117" s="51">
        <f t="shared" si="87"/>
        <v>13.796413468599999</v>
      </c>
      <c r="AV117" s="51">
        <f t="shared" si="87"/>
        <v>0</v>
      </c>
      <c r="AW117" s="51">
        <f t="shared" si="87"/>
        <v>0</v>
      </c>
      <c r="AX117" s="51">
        <f t="shared" si="87"/>
        <v>0</v>
      </c>
      <c r="AY117" s="51">
        <f t="shared" si="87"/>
        <v>0</v>
      </c>
      <c r="AZ117" s="51">
        <f t="shared" si="87"/>
        <v>0</v>
      </c>
      <c r="BA117" s="51">
        <f t="shared" si="87"/>
        <v>0</v>
      </c>
      <c r="BB117" s="54"/>
      <c r="BD117" s="54"/>
      <c r="BE117" s="54"/>
    </row>
    <row r="118" spans="1:57" s="64" customFormat="1" ht="15.75">
      <c r="A118" s="45" t="s">
        <v>141</v>
      </c>
      <c r="B118" s="67" t="s">
        <v>142</v>
      </c>
      <c r="C118" s="68" t="s">
        <v>143</v>
      </c>
      <c r="D118" s="58">
        <v>0</v>
      </c>
      <c r="E118" s="58"/>
      <c r="F118" s="58">
        <v>0</v>
      </c>
      <c r="G118" s="58"/>
      <c r="H118" s="58">
        <v>0</v>
      </c>
      <c r="I118" s="58"/>
      <c r="J118" s="58">
        <v>0</v>
      </c>
      <c r="K118" s="58"/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8"/>
      <c r="R118" s="58">
        <v>0</v>
      </c>
      <c r="S118" s="58">
        <v>0</v>
      </c>
      <c r="T118" s="58">
        <v>0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 t="s">
        <v>46</v>
      </c>
      <c r="AE118" s="58" t="s">
        <v>46</v>
      </c>
      <c r="AF118" s="58">
        <v>0</v>
      </c>
      <c r="AG118" s="58">
        <v>0</v>
      </c>
      <c r="AH118" s="58" t="s">
        <v>46</v>
      </c>
      <c r="AI118" s="58" t="s">
        <v>46</v>
      </c>
      <c r="AJ118" s="58" t="s">
        <v>46</v>
      </c>
      <c r="AK118" s="58" t="s">
        <v>46</v>
      </c>
      <c r="AL118" s="58"/>
      <c r="AM118" s="58"/>
      <c r="AN118" s="58">
        <v>0</v>
      </c>
      <c r="AO118" s="58">
        <v>0</v>
      </c>
      <c r="AP118" s="58">
        <v>0</v>
      </c>
      <c r="AQ118" s="58">
        <v>0</v>
      </c>
      <c r="AR118" s="58">
        <v>0</v>
      </c>
      <c r="AS118" s="58">
        <v>0</v>
      </c>
      <c r="AT118" s="58">
        <f>11.30853563*1.2</f>
        <v>13.570242755999999</v>
      </c>
      <c r="AU118" s="58">
        <f>11.30853563*1.22</f>
        <v>13.796413468599999</v>
      </c>
      <c r="AV118" s="58">
        <v>0</v>
      </c>
      <c r="AW118" s="58">
        <v>0</v>
      </c>
      <c r="AX118" s="58">
        <v>0</v>
      </c>
      <c r="AY118" s="58"/>
      <c r="AZ118" s="58">
        <v>0</v>
      </c>
      <c r="BA118" s="58">
        <v>0</v>
      </c>
      <c r="BB118" s="65"/>
      <c r="BD118" s="65"/>
      <c r="BE118" s="65"/>
    </row>
    <row r="119" spans="1:57" s="60" customFormat="1" ht="15.75" hidden="1">
      <c r="A119" s="45"/>
      <c r="B119" s="57"/>
      <c r="C119" s="45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9"/>
      <c r="BD119" s="59"/>
      <c r="BE119" s="59"/>
    </row>
    <row r="120" spans="1:57" s="60" customFormat="1" ht="15.75" hidden="1">
      <c r="A120" s="45"/>
      <c r="B120" s="66"/>
      <c r="C120" s="45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9"/>
      <c r="BD120" s="59"/>
      <c r="BE120" s="59"/>
    </row>
    <row r="121" spans="1:57" s="55" customFormat="1" ht="63">
      <c r="A121" s="33" t="s">
        <v>144</v>
      </c>
      <c r="B121" s="34" t="s">
        <v>145</v>
      </c>
      <c r="C121" s="33" t="s">
        <v>46</v>
      </c>
      <c r="D121" s="51">
        <f>D122+D125</f>
        <v>0</v>
      </c>
      <c r="E121" s="51">
        <f>E122+E125</f>
        <v>0</v>
      </c>
      <c r="F121" s="51">
        <f>F122+F125</f>
        <v>0</v>
      </c>
      <c r="G121" s="51"/>
      <c r="H121" s="51">
        <f t="shared" ref="H121:AC121" si="88">H122+H125</f>
        <v>0</v>
      </c>
      <c r="I121" s="51">
        <f t="shared" si="88"/>
        <v>0</v>
      </c>
      <c r="J121" s="51">
        <f t="shared" si="88"/>
        <v>0</v>
      </c>
      <c r="K121" s="51">
        <f t="shared" si="88"/>
        <v>0</v>
      </c>
      <c r="L121" s="51">
        <f t="shared" si="88"/>
        <v>0</v>
      </c>
      <c r="M121" s="51">
        <f t="shared" si="88"/>
        <v>0</v>
      </c>
      <c r="N121" s="51">
        <f t="shared" si="88"/>
        <v>0</v>
      </c>
      <c r="O121" s="51">
        <f t="shared" si="88"/>
        <v>0</v>
      </c>
      <c r="P121" s="51">
        <f t="shared" si="88"/>
        <v>0</v>
      </c>
      <c r="Q121" s="51">
        <f t="shared" si="88"/>
        <v>0</v>
      </c>
      <c r="R121" s="51">
        <f t="shared" si="88"/>
        <v>0</v>
      </c>
      <c r="S121" s="51">
        <f t="shared" si="88"/>
        <v>0</v>
      </c>
      <c r="T121" s="51">
        <f t="shared" si="88"/>
        <v>0</v>
      </c>
      <c r="U121" s="51">
        <f t="shared" si="88"/>
        <v>0</v>
      </c>
      <c r="V121" s="51">
        <f t="shared" si="88"/>
        <v>0</v>
      </c>
      <c r="W121" s="51">
        <f t="shared" si="88"/>
        <v>0</v>
      </c>
      <c r="X121" s="51">
        <f t="shared" si="88"/>
        <v>0</v>
      </c>
      <c r="Y121" s="51">
        <f t="shared" si="88"/>
        <v>0</v>
      </c>
      <c r="Z121" s="51">
        <f t="shared" si="88"/>
        <v>0</v>
      </c>
      <c r="AA121" s="51">
        <f t="shared" si="88"/>
        <v>0</v>
      </c>
      <c r="AB121" s="51">
        <f t="shared" si="88"/>
        <v>0</v>
      </c>
      <c r="AC121" s="51">
        <f t="shared" si="88"/>
        <v>0</v>
      </c>
      <c r="AD121" s="51" t="s">
        <v>46</v>
      </c>
      <c r="AE121" s="51" t="s">
        <v>46</v>
      </c>
      <c r="AF121" s="51">
        <v>0</v>
      </c>
      <c r="AG121" s="51">
        <v>0</v>
      </c>
      <c r="AH121" s="51" t="s">
        <v>46</v>
      </c>
      <c r="AI121" s="51" t="s">
        <v>46</v>
      </c>
      <c r="AJ121" s="51" t="s">
        <v>46</v>
      </c>
      <c r="AK121" s="51" t="s">
        <v>46</v>
      </c>
      <c r="AL121" s="51"/>
      <c r="AM121" s="51"/>
      <c r="AN121" s="51">
        <f t="shared" ref="AN121:BA121" si="89">AN122+AN125</f>
        <v>0</v>
      </c>
      <c r="AO121" s="51">
        <f t="shared" si="89"/>
        <v>0</v>
      </c>
      <c r="AP121" s="51">
        <f t="shared" si="89"/>
        <v>0</v>
      </c>
      <c r="AQ121" s="51">
        <f t="shared" si="89"/>
        <v>0</v>
      </c>
      <c r="AR121" s="51">
        <f t="shared" si="89"/>
        <v>0</v>
      </c>
      <c r="AS121" s="51">
        <f t="shared" si="89"/>
        <v>0</v>
      </c>
      <c r="AT121" s="51">
        <f t="shared" si="89"/>
        <v>0</v>
      </c>
      <c r="AU121" s="51">
        <f t="shared" si="89"/>
        <v>0</v>
      </c>
      <c r="AV121" s="51">
        <f t="shared" si="89"/>
        <v>0</v>
      </c>
      <c r="AW121" s="51">
        <f t="shared" si="89"/>
        <v>0</v>
      </c>
      <c r="AX121" s="51">
        <f t="shared" si="89"/>
        <v>0</v>
      </c>
      <c r="AY121" s="51">
        <f t="shared" si="89"/>
        <v>0</v>
      </c>
      <c r="AZ121" s="51">
        <f t="shared" si="89"/>
        <v>0</v>
      </c>
      <c r="BA121" s="51">
        <f t="shared" si="89"/>
        <v>0</v>
      </c>
      <c r="BB121" s="54"/>
      <c r="BD121" s="54"/>
      <c r="BE121" s="54"/>
    </row>
    <row r="122" spans="1:57" s="55" customFormat="1" ht="63">
      <c r="A122" s="33" t="s">
        <v>146</v>
      </c>
      <c r="B122" s="34" t="s">
        <v>147</v>
      </c>
      <c r="C122" s="33" t="s">
        <v>46</v>
      </c>
      <c r="D122" s="58">
        <f>SUM(D123:D124)</f>
        <v>0</v>
      </c>
      <c r="E122" s="58">
        <f>SUM(E123:E124)</f>
        <v>0</v>
      </c>
      <c r="F122" s="58">
        <f>SUM(F123:F124)</f>
        <v>0</v>
      </c>
      <c r="G122" s="58"/>
      <c r="H122" s="58">
        <f t="shared" ref="H122:AC122" si="90">SUM(H123:H124)</f>
        <v>0</v>
      </c>
      <c r="I122" s="58">
        <f t="shared" si="90"/>
        <v>0</v>
      </c>
      <c r="J122" s="58">
        <f t="shared" si="90"/>
        <v>0</v>
      </c>
      <c r="K122" s="58">
        <f t="shared" si="90"/>
        <v>0</v>
      </c>
      <c r="L122" s="58">
        <f t="shared" si="90"/>
        <v>0</v>
      </c>
      <c r="M122" s="58">
        <f t="shared" si="90"/>
        <v>0</v>
      </c>
      <c r="N122" s="58">
        <f t="shared" si="90"/>
        <v>0</v>
      </c>
      <c r="O122" s="58">
        <f t="shared" si="90"/>
        <v>0</v>
      </c>
      <c r="P122" s="58">
        <f t="shared" si="90"/>
        <v>0</v>
      </c>
      <c r="Q122" s="58">
        <f t="shared" si="90"/>
        <v>0</v>
      </c>
      <c r="R122" s="58">
        <f t="shared" si="90"/>
        <v>0</v>
      </c>
      <c r="S122" s="58">
        <f t="shared" si="90"/>
        <v>0</v>
      </c>
      <c r="T122" s="58">
        <f t="shared" si="90"/>
        <v>0</v>
      </c>
      <c r="U122" s="58">
        <f t="shared" si="90"/>
        <v>0</v>
      </c>
      <c r="V122" s="58">
        <f t="shared" si="90"/>
        <v>0</v>
      </c>
      <c r="W122" s="58">
        <f t="shared" si="90"/>
        <v>0</v>
      </c>
      <c r="X122" s="58">
        <f t="shared" si="90"/>
        <v>0</v>
      </c>
      <c r="Y122" s="58">
        <f t="shared" si="90"/>
        <v>0</v>
      </c>
      <c r="Z122" s="58">
        <f t="shared" si="90"/>
        <v>0</v>
      </c>
      <c r="AA122" s="58">
        <f t="shared" si="90"/>
        <v>0</v>
      </c>
      <c r="AB122" s="58">
        <f t="shared" si="90"/>
        <v>0</v>
      </c>
      <c r="AC122" s="58">
        <f t="shared" si="90"/>
        <v>0</v>
      </c>
      <c r="AD122" s="58" t="s">
        <v>46</v>
      </c>
      <c r="AE122" s="58" t="s">
        <v>46</v>
      </c>
      <c r="AF122" s="58">
        <v>0</v>
      </c>
      <c r="AG122" s="58">
        <v>0</v>
      </c>
      <c r="AH122" s="58" t="s">
        <v>46</v>
      </c>
      <c r="AI122" s="58" t="s">
        <v>46</v>
      </c>
      <c r="AJ122" s="58" t="s">
        <v>46</v>
      </c>
      <c r="AK122" s="58" t="s">
        <v>46</v>
      </c>
      <c r="AL122" s="58"/>
      <c r="AM122" s="58"/>
      <c r="AN122" s="58">
        <f t="shared" ref="AN122:BA122" si="91">SUM(AN123:AN124)</f>
        <v>0</v>
      </c>
      <c r="AO122" s="58">
        <f t="shared" si="91"/>
        <v>0</v>
      </c>
      <c r="AP122" s="58">
        <f t="shared" si="91"/>
        <v>0</v>
      </c>
      <c r="AQ122" s="58">
        <f t="shared" si="91"/>
        <v>0</v>
      </c>
      <c r="AR122" s="58">
        <f t="shared" si="91"/>
        <v>0</v>
      </c>
      <c r="AS122" s="58">
        <f t="shared" si="91"/>
        <v>0</v>
      </c>
      <c r="AT122" s="58">
        <f t="shared" si="91"/>
        <v>0</v>
      </c>
      <c r="AU122" s="58">
        <f t="shared" si="91"/>
        <v>0</v>
      </c>
      <c r="AV122" s="58">
        <f t="shared" si="91"/>
        <v>0</v>
      </c>
      <c r="AW122" s="58">
        <f t="shared" si="91"/>
        <v>0</v>
      </c>
      <c r="AX122" s="58">
        <f t="shared" si="91"/>
        <v>0</v>
      </c>
      <c r="AY122" s="58">
        <f t="shared" si="91"/>
        <v>0</v>
      </c>
      <c r="AZ122" s="58">
        <f t="shared" si="91"/>
        <v>0</v>
      </c>
      <c r="BA122" s="58">
        <f t="shared" si="91"/>
        <v>0</v>
      </c>
      <c r="BB122" s="54"/>
      <c r="BD122" s="54"/>
      <c r="BE122" s="54"/>
    </row>
    <row r="123" spans="1:57" s="60" customFormat="1" ht="18" hidden="1" customHeight="1">
      <c r="A123" s="45"/>
      <c r="B123" s="57"/>
      <c r="C123" s="45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9"/>
      <c r="BD123" s="59"/>
      <c r="BE123" s="59"/>
    </row>
    <row r="124" spans="1:57" s="60" customFormat="1" ht="15.75" hidden="1">
      <c r="A124" s="45"/>
      <c r="B124" s="69"/>
      <c r="C124" s="45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9"/>
      <c r="BD124" s="59"/>
      <c r="BE124" s="59"/>
    </row>
    <row r="125" spans="1:57" s="55" customFormat="1" ht="63">
      <c r="A125" s="33" t="s">
        <v>148</v>
      </c>
      <c r="B125" s="34" t="s">
        <v>149</v>
      </c>
      <c r="C125" s="33" t="s">
        <v>46</v>
      </c>
      <c r="D125" s="51">
        <f t="shared" ref="D125:AC125" si="92">SUM(D126:D126)</f>
        <v>0</v>
      </c>
      <c r="E125" s="51">
        <f t="shared" si="92"/>
        <v>0</v>
      </c>
      <c r="F125" s="51">
        <f t="shared" si="92"/>
        <v>0</v>
      </c>
      <c r="G125" s="51"/>
      <c r="H125" s="51">
        <f t="shared" si="92"/>
        <v>0</v>
      </c>
      <c r="I125" s="51">
        <f t="shared" si="92"/>
        <v>0</v>
      </c>
      <c r="J125" s="51">
        <f t="shared" si="92"/>
        <v>0</v>
      </c>
      <c r="K125" s="51">
        <f t="shared" si="92"/>
        <v>0</v>
      </c>
      <c r="L125" s="51">
        <f t="shared" si="92"/>
        <v>0</v>
      </c>
      <c r="M125" s="51">
        <f t="shared" si="92"/>
        <v>0</v>
      </c>
      <c r="N125" s="51">
        <f t="shared" si="92"/>
        <v>0</v>
      </c>
      <c r="O125" s="51">
        <f t="shared" si="92"/>
        <v>0</v>
      </c>
      <c r="P125" s="51">
        <f t="shared" si="92"/>
        <v>0</v>
      </c>
      <c r="Q125" s="51">
        <f t="shared" si="92"/>
        <v>0</v>
      </c>
      <c r="R125" s="51">
        <f t="shared" si="92"/>
        <v>0</v>
      </c>
      <c r="S125" s="51">
        <f t="shared" si="92"/>
        <v>0</v>
      </c>
      <c r="T125" s="51">
        <f t="shared" si="92"/>
        <v>0</v>
      </c>
      <c r="U125" s="51">
        <f t="shared" si="92"/>
        <v>0</v>
      </c>
      <c r="V125" s="51">
        <f t="shared" si="92"/>
        <v>0</v>
      </c>
      <c r="W125" s="51">
        <f t="shared" si="92"/>
        <v>0</v>
      </c>
      <c r="X125" s="51">
        <f t="shared" si="92"/>
        <v>0</v>
      </c>
      <c r="Y125" s="51">
        <f t="shared" si="92"/>
        <v>0</v>
      </c>
      <c r="Z125" s="51">
        <f t="shared" si="92"/>
        <v>0</v>
      </c>
      <c r="AA125" s="51">
        <f t="shared" si="92"/>
        <v>0</v>
      </c>
      <c r="AB125" s="51">
        <f t="shared" si="92"/>
        <v>0</v>
      </c>
      <c r="AC125" s="51">
        <f t="shared" si="92"/>
        <v>0</v>
      </c>
      <c r="AD125" s="51" t="s">
        <v>46</v>
      </c>
      <c r="AE125" s="51" t="s">
        <v>46</v>
      </c>
      <c r="AF125" s="51">
        <v>0</v>
      </c>
      <c r="AG125" s="51">
        <v>0</v>
      </c>
      <c r="AH125" s="51" t="s">
        <v>46</v>
      </c>
      <c r="AI125" s="51" t="s">
        <v>46</v>
      </c>
      <c r="AJ125" s="51" t="s">
        <v>46</v>
      </c>
      <c r="AK125" s="51" t="s">
        <v>46</v>
      </c>
      <c r="AL125" s="51"/>
      <c r="AM125" s="51"/>
      <c r="AN125" s="51">
        <f t="shared" ref="AN125:BA125" si="93">SUM(AN126:AN126)</f>
        <v>0</v>
      </c>
      <c r="AO125" s="51">
        <f t="shared" si="93"/>
        <v>0</v>
      </c>
      <c r="AP125" s="51">
        <f t="shared" si="93"/>
        <v>0</v>
      </c>
      <c r="AQ125" s="51">
        <f t="shared" si="93"/>
        <v>0</v>
      </c>
      <c r="AR125" s="51">
        <f t="shared" si="93"/>
        <v>0</v>
      </c>
      <c r="AS125" s="51">
        <f t="shared" si="93"/>
        <v>0</v>
      </c>
      <c r="AT125" s="51">
        <f t="shared" si="93"/>
        <v>0</v>
      </c>
      <c r="AU125" s="51">
        <f t="shared" si="93"/>
        <v>0</v>
      </c>
      <c r="AV125" s="51">
        <f t="shared" si="93"/>
        <v>0</v>
      </c>
      <c r="AW125" s="51">
        <f t="shared" si="93"/>
        <v>0</v>
      </c>
      <c r="AX125" s="51">
        <f t="shared" si="93"/>
        <v>0</v>
      </c>
      <c r="AY125" s="51">
        <f t="shared" si="93"/>
        <v>0</v>
      </c>
      <c r="AZ125" s="51">
        <f t="shared" si="93"/>
        <v>0</v>
      </c>
      <c r="BA125" s="51">
        <f t="shared" si="93"/>
        <v>0</v>
      </c>
      <c r="BB125" s="54"/>
      <c r="BD125" s="54"/>
      <c r="BE125" s="54"/>
    </row>
    <row r="126" spans="1:57" s="60" customFormat="1" ht="15.75" hidden="1">
      <c r="A126" s="45"/>
      <c r="B126" s="69"/>
      <c r="C126" s="45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 t="s">
        <v>46</v>
      </c>
      <c r="AE126" s="58" t="s">
        <v>46</v>
      </c>
      <c r="AF126" s="58">
        <v>0</v>
      </c>
      <c r="AG126" s="58">
        <v>0</v>
      </c>
      <c r="AH126" s="58" t="s">
        <v>46</v>
      </c>
      <c r="AI126" s="58" t="s">
        <v>46</v>
      </c>
      <c r="AJ126" s="58" t="s">
        <v>46</v>
      </c>
      <c r="AK126" s="58" t="s">
        <v>46</v>
      </c>
      <c r="AL126" s="58"/>
      <c r="AM126" s="58"/>
      <c r="AN126" s="58"/>
      <c r="AO126" s="58"/>
      <c r="AP126" s="58"/>
      <c r="AQ126" s="58"/>
      <c r="AR126" s="58"/>
      <c r="AS126" s="58"/>
      <c r="AT126" s="66"/>
      <c r="AU126" s="58"/>
      <c r="AV126" s="58"/>
      <c r="AW126" s="58"/>
      <c r="AX126" s="58"/>
      <c r="AY126" s="58"/>
      <c r="AZ126" s="58"/>
      <c r="BA126" s="58"/>
      <c r="BB126" s="59"/>
      <c r="BD126" s="59"/>
      <c r="BE126" s="59"/>
    </row>
    <row r="127" spans="1:57" s="55" customFormat="1" ht="47.25">
      <c r="A127" s="33" t="s">
        <v>150</v>
      </c>
      <c r="B127" s="34" t="s">
        <v>151</v>
      </c>
      <c r="C127" s="33" t="s">
        <v>46</v>
      </c>
      <c r="D127" s="51">
        <f t="shared" ref="D127:AC127" si="94">SUM(D128:D129)</f>
        <v>0</v>
      </c>
      <c r="E127" s="51">
        <f t="shared" si="94"/>
        <v>0</v>
      </c>
      <c r="F127" s="51">
        <f t="shared" si="94"/>
        <v>0</v>
      </c>
      <c r="G127" s="51">
        <f t="shared" si="94"/>
        <v>0</v>
      </c>
      <c r="H127" s="51">
        <f t="shared" si="94"/>
        <v>0</v>
      </c>
      <c r="I127" s="51">
        <f t="shared" si="94"/>
        <v>0</v>
      </c>
      <c r="J127" s="51">
        <f t="shared" si="94"/>
        <v>0</v>
      </c>
      <c r="K127" s="51">
        <f t="shared" si="94"/>
        <v>0</v>
      </c>
      <c r="L127" s="51">
        <f t="shared" si="94"/>
        <v>4.3529999999999998</v>
      </c>
      <c r="M127" s="51">
        <f t="shared" si="94"/>
        <v>4.3529999999999998</v>
      </c>
      <c r="N127" s="51">
        <f t="shared" si="94"/>
        <v>0</v>
      </c>
      <c r="O127" s="51">
        <f t="shared" si="94"/>
        <v>0</v>
      </c>
      <c r="P127" s="51">
        <f t="shared" si="94"/>
        <v>0</v>
      </c>
      <c r="Q127" s="51">
        <f t="shared" si="94"/>
        <v>0</v>
      </c>
      <c r="R127" s="51">
        <f t="shared" si="94"/>
        <v>0</v>
      </c>
      <c r="S127" s="51">
        <f t="shared" si="94"/>
        <v>0</v>
      </c>
      <c r="T127" s="51">
        <f t="shared" si="94"/>
        <v>0</v>
      </c>
      <c r="U127" s="51">
        <f t="shared" si="94"/>
        <v>0</v>
      </c>
      <c r="V127" s="51">
        <f t="shared" si="94"/>
        <v>0</v>
      </c>
      <c r="W127" s="51">
        <f t="shared" si="94"/>
        <v>0</v>
      </c>
      <c r="X127" s="51">
        <f t="shared" si="94"/>
        <v>0</v>
      </c>
      <c r="Y127" s="51">
        <f t="shared" si="94"/>
        <v>0</v>
      </c>
      <c r="Z127" s="51">
        <f t="shared" si="94"/>
        <v>0</v>
      </c>
      <c r="AA127" s="51">
        <f t="shared" si="94"/>
        <v>0</v>
      </c>
      <c r="AB127" s="51">
        <f t="shared" si="94"/>
        <v>90.32503012799998</v>
      </c>
      <c r="AC127" s="51">
        <f t="shared" si="94"/>
        <v>91.830447296799989</v>
      </c>
      <c r="AD127" s="51" t="s">
        <v>46</v>
      </c>
      <c r="AE127" s="51" t="s">
        <v>46</v>
      </c>
      <c r="AF127" s="51">
        <v>0</v>
      </c>
      <c r="AG127" s="51">
        <v>0</v>
      </c>
      <c r="AH127" s="51" t="s">
        <v>46</v>
      </c>
      <c r="AI127" s="51" t="s">
        <v>46</v>
      </c>
      <c r="AJ127" s="51" t="s">
        <v>46</v>
      </c>
      <c r="AK127" s="51" t="s">
        <v>46</v>
      </c>
      <c r="AL127" s="51"/>
      <c r="AM127" s="51"/>
      <c r="AN127" s="51">
        <f t="shared" ref="AN127:BA127" si="95">SUM(AN128:AN129)</f>
        <v>0</v>
      </c>
      <c r="AO127" s="51">
        <f t="shared" si="95"/>
        <v>0</v>
      </c>
      <c r="AP127" s="51">
        <f t="shared" si="95"/>
        <v>0</v>
      </c>
      <c r="AQ127" s="51">
        <f t="shared" si="95"/>
        <v>0</v>
      </c>
      <c r="AR127" s="51">
        <f t="shared" si="95"/>
        <v>0</v>
      </c>
      <c r="AS127" s="51">
        <f t="shared" si="95"/>
        <v>0</v>
      </c>
      <c r="AT127" s="51">
        <f t="shared" si="95"/>
        <v>0</v>
      </c>
      <c r="AU127" s="51">
        <f t="shared" si="95"/>
        <v>0</v>
      </c>
      <c r="AV127" s="51">
        <f t="shared" si="95"/>
        <v>0</v>
      </c>
      <c r="AW127" s="51">
        <f t="shared" si="95"/>
        <v>0</v>
      </c>
      <c r="AX127" s="51">
        <f t="shared" si="95"/>
        <v>0</v>
      </c>
      <c r="AY127" s="51">
        <f t="shared" si="95"/>
        <v>0</v>
      </c>
      <c r="AZ127" s="51">
        <f t="shared" si="95"/>
        <v>0</v>
      </c>
      <c r="BA127" s="51">
        <f t="shared" si="95"/>
        <v>0</v>
      </c>
      <c r="BB127" s="70"/>
      <c r="BD127" s="54"/>
      <c r="BE127" s="54"/>
    </row>
    <row r="128" spans="1:57" s="64" customFormat="1" ht="45">
      <c r="A128" s="45" t="s">
        <v>152</v>
      </c>
      <c r="B128" s="62" t="s">
        <v>153</v>
      </c>
      <c r="C128" s="68" t="s">
        <v>154</v>
      </c>
      <c r="D128" s="66">
        <v>0</v>
      </c>
      <c r="E128" s="58">
        <v>0</v>
      </c>
      <c r="F128" s="66">
        <v>0</v>
      </c>
      <c r="G128" s="58">
        <v>0</v>
      </c>
      <c r="H128" s="66">
        <v>0</v>
      </c>
      <c r="I128" s="58">
        <v>0</v>
      </c>
      <c r="J128" s="66">
        <v>0</v>
      </c>
      <c r="K128" s="58">
        <v>0</v>
      </c>
      <c r="L128" s="66">
        <v>1.39</v>
      </c>
      <c r="M128" s="66">
        <v>1.39</v>
      </c>
      <c r="N128" s="66">
        <v>0</v>
      </c>
      <c r="O128" s="66">
        <v>0</v>
      </c>
      <c r="P128" s="66">
        <v>0</v>
      </c>
      <c r="Q128" s="58">
        <v>0</v>
      </c>
      <c r="R128" s="66">
        <v>0</v>
      </c>
      <c r="S128" s="58">
        <v>0</v>
      </c>
      <c r="T128" s="66">
        <v>0</v>
      </c>
      <c r="U128" s="66">
        <v>0</v>
      </c>
      <c r="V128" s="66">
        <v>0</v>
      </c>
      <c r="W128" s="66">
        <v>0</v>
      </c>
      <c r="X128" s="66">
        <v>0</v>
      </c>
      <c r="Y128" s="66">
        <v>0</v>
      </c>
      <c r="Z128" s="66">
        <v>0</v>
      </c>
      <c r="AA128" s="58">
        <v>0</v>
      </c>
      <c r="AB128" s="58">
        <f>21.66263411*1.2</f>
        <v>25.995160931999997</v>
      </c>
      <c r="AC128" s="66">
        <f>21.66263411*1.22</f>
        <v>26.428413614199997</v>
      </c>
      <c r="AD128" s="58" t="s">
        <v>46</v>
      </c>
      <c r="AE128" s="58" t="s">
        <v>46</v>
      </c>
      <c r="AF128" s="66">
        <v>0</v>
      </c>
      <c r="AG128" s="58">
        <v>0</v>
      </c>
      <c r="AH128" s="58" t="s">
        <v>46</v>
      </c>
      <c r="AI128" s="58" t="s">
        <v>46</v>
      </c>
      <c r="AJ128" s="58" t="s">
        <v>46</v>
      </c>
      <c r="AK128" s="58" t="s">
        <v>46</v>
      </c>
      <c r="AL128" s="66"/>
      <c r="AM128" s="58"/>
      <c r="AN128" s="58">
        <v>0</v>
      </c>
      <c r="AO128" s="66">
        <v>0</v>
      </c>
      <c r="AP128" s="58">
        <v>0</v>
      </c>
      <c r="AQ128" s="66">
        <v>0</v>
      </c>
      <c r="AR128" s="58">
        <v>0</v>
      </c>
      <c r="AS128" s="66">
        <v>0</v>
      </c>
      <c r="AT128" s="58">
        <v>0</v>
      </c>
      <c r="AU128" s="66">
        <v>0</v>
      </c>
      <c r="AV128" s="58">
        <v>0</v>
      </c>
      <c r="AW128" s="66">
        <v>0</v>
      </c>
      <c r="AX128" s="66">
        <v>0</v>
      </c>
      <c r="AY128" s="58">
        <v>0</v>
      </c>
      <c r="AZ128" s="58">
        <v>0</v>
      </c>
      <c r="BA128" s="66">
        <v>0</v>
      </c>
      <c r="BB128" s="65"/>
      <c r="BD128" s="65"/>
      <c r="BE128" s="65"/>
    </row>
    <row r="129" spans="1:57" s="64" customFormat="1" ht="45">
      <c r="A129" s="45" t="s">
        <v>155</v>
      </c>
      <c r="B129" s="62" t="s">
        <v>156</v>
      </c>
      <c r="C129" s="68" t="s">
        <v>157</v>
      </c>
      <c r="D129" s="66">
        <v>0</v>
      </c>
      <c r="E129" s="58">
        <v>0</v>
      </c>
      <c r="F129" s="66">
        <v>0</v>
      </c>
      <c r="G129" s="58">
        <v>0</v>
      </c>
      <c r="H129" s="66">
        <v>0</v>
      </c>
      <c r="I129" s="58">
        <v>0</v>
      </c>
      <c r="J129" s="66">
        <v>0</v>
      </c>
      <c r="K129" s="58">
        <v>0</v>
      </c>
      <c r="L129" s="66">
        <v>2.9630000000000001</v>
      </c>
      <c r="M129" s="66">
        <v>2.9630000000000001</v>
      </c>
      <c r="N129" s="66">
        <v>0</v>
      </c>
      <c r="O129" s="66">
        <v>0</v>
      </c>
      <c r="P129" s="66">
        <v>0</v>
      </c>
      <c r="Q129" s="58">
        <v>0</v>
      </c>
      <c r="R129" s="66">
        <v>0</v>
      </c>
      <c r="S129" s="58">
        <v>0</v>
      </c>
      <c r="T129" s="66">
        <v>0</v>
      </c>
      <c r="U129" s="66">
        <v>0</v>
      </c>
      <c r="V129" s="66">
        <v>0</v>
      </c>
      <c r="W129" s="66">
        <v>0</v>
      </c>
      <c r="X129" s="66">
        <v>0</v>
      </c>
      <c r="Y129" s="66">
        <v>0</v>
      </c>
      <c r="Z129" s="66">
        <v>0</v>
      </c>
      <c r="AA129" s="58">
        <v>0</v>
      </c>
      <c r="AB129" s="66">
        <f>53.60822433*1.2</f>
        <v>64.32986919599999</v>
      </c>
      <c r="AC129" s="66">
        <f>53.60822433*1.22</f>
        <v>65.402033682599992</v>
      </c>
      <c r="AD129" s="66" t="s">
        <v>46</v>
      </c>
      <c r="AE129" s="58" t="s">
        <v>46</v>
      </c>
      <c r="AF129" s="66">
        <v>0</v>
      </c>
      <c r="AG129" s="58">
        <v>0</v>
      </c>
      <c r="AH129" s="66" t="s">
        <v>46</v>
      </c>
      <c r="AI129" s="58" t="s">
        <v>46</v>
      </c>
      <c r="AJ129" s="66" t="s">
        <v>46</v>
      </c>
      <c r="AK129" s="58" t="s">
        <v>46</v>
      </c>
      <c r="AL129" s="66"/>
      <c r="AM129" s="58"/>
      <c r="AN129" s="66">
        <v>0</v>
      </c>
      <c r="AO129" s="66">
        <v>0</v>
      </c>
      <c r="AP129" s="66">
        <v>0</v>
      </c>
      <c r="AQ129" s="66">
        <v>0</v>
      </c>
      <c r="AR129" s="66">
        <v>0</v>
      </c>
      <c r="AS129" s="66">
        <v>0</v>
      </c>
      <c r="AT129" s="66">
        <v>0</v>
      </c>
      <c r="AU129" s="66">
        <v>0</v>
      </c>
      <c r="AV129" s="66">
        <v>0</v>
      </c>
      <c r="AW129" s="66">
        <v>0</v>
      </c>
      <c r="AX129" s="66">
        <v>0</v>
      </c>
      <c r="AY129" s="58">
        <v>0</v>
      </c>
      <c r="AZ129" s="66">
        <v>0</v>
      </c>
      <c r="BA129" s="66">
        <v>0</v>
      </c>
      <c r="BB129" s="65"/>
      <c r="BD129" s="65"/>
      <c r="BE129" s="65"/>
    </row>
    <row r="130" spans="1:57" s="55" customFormat="1" ht="47.25">
      <c r="A130" s="33" t="s">
        <v>158</v>
      </c>
      <c r="B130" s="44" t="s">
        <v>159</v>
      </c>
      <c r="C130" s="33" t="s">
        <v>46</v>
      </c>
      <c r="D130" s="66">
        <f>SUM(D131:D132)</f>
        <v>0</v>
      </c>
      <c r="E130" s="58">
        <f>SUM(E131:E132)</f>
        <v>0</v>
      </c>
      <c r="F130" s="66">
        <f>SUM(F131:F132)</f>
        <v>0</v>
      </c>
      <c r="G130" s="58"/>
      <c r="H130" s="66">
        <f t="shared" ref="H130:AC130" si="96">SUM(H131:H132)</f>
        <v>0</v>
      </c>
      <c r="I130" s="58">
        <f t="shared" si="96"/>
        <v>0</v>
      </c>
      <c r="J130" s="66">
        <f t="shared" si="96"/>
        <v>0</v>
      </c>
      <c r="K130" s="58">
        <f t="shared" si="96"/>
        <v>0</v>
      </c>
      <c r="L130" s="66">
        <f t="shared" si="96"/>
        <v>0</v>
      </c>
      <c r="M130" s="66">
        <f t="shared" si="96"/>
        <v>0</v>
      </c>
      <c r="N130" s="66">
        <f t="shared" si="96"/>
        <v>0</v>
      </c>
      <c r="O130" s="66">
        <f t="shared" si="96"/>
        <v>0</v>
      </c>
      <c r="P130" s="66">
        <f t="shared" si="96"/>
        <v>0</v>
      </c>
      <c r="Q130" s="58">
        <f t="shared" si="96"/>
        <v>0</v>
      </c>
      <c r="R130" s="66">
        <f t="shared" si="96"/>
        <v>0</v>
      </c>
      <c r="S130" s="58">
        <f t="shared" si="96"/>
        <v>0</v>
      </c>
      <c r="T130" s="66">
        <f t="shared" si="96"/>
        <v>0</v>
      </c>
      <c r="U130" s="66">
        <f t="shared" si="96"/>
        <v>0</v>
      </c>
      <c r="V130" s="66">
        <f t="shared" si="96"/>
        <v>0</v>
      </c>
      <c r="W130" s="66">
        <f t="shared" si="96"/>
        <v>0</v>
      </c>
      <c r="X130" s="66">
        <f t="shared" si="96"/>
        <v>0</v>
      </c>
      <c r="Y130" s="66">
        <f t="shared" si="96"/>
        <v>0</v>
      </c>
      <c r="Z130" s="66">
        <f t="shared" si="96"/>
        <v>0</v>
      </c>
      <c r="AA130" s="58">
        <f t="shared" si="96"/>
        <v>0</v>
      </c>
      <c r="AB130" s="66">
        <f t="shared" si="96"/>
        <v>0</v>
      </c>
      <c r="AC130" s="66">
        <f t="shared" si="96"/>
        <v>0</v>
      </c>
      <c r="AD130" s="66" t="s">
        <v>46</v>
      </c>
      <c r="AE130" s="58" t="s">
        <v>46</v>
      </c>
      <c r="AF130" s="66">
        <v>0</v>
      </c>
      <c r="AG130" s="58">
        <v>0</v>
      </c>
      <c r="AH130" s="66" t="s">
        <v>46</v>
      </c>
      <c r="AI130" s="58" t="s">
        <v>46</v>
      </c>
      <c r="AJ130" s="66" t="s">
        <v>46</v>
      </c>
      <c r="AK130" s="58" t="s">
        <v>46</v>
      </c>
      <c r="AL130" s="66"/>
      <c r="AM130" s="58"/>
      <c r="AN130" s="66">
        <f t="shared" ref="AN130:BA130" si="97">SUM(AN131:AN132)</f>
        <v>0</v>
      </c>
      <c r="AO130" s="66">
        <f t="shared" si="97"/>
        <v>0</v>
      </c>
      <c r="AP130" s="66">
        <f t="shared" si="97"/>
        <v>0</v>
      </c>
      <c r="AQ130" s="66">
        <f t="shared" si="97"/>
        <v>0</v>
      </c>
      <c r="AR130" s="66">
        <f t="shared" si="97"/>
        <v>0</v>
      </c>
      <c r="AS130" s="66">
        <f t="shared" si="97"/>
        <v>0</v>
      </c>
      <c r="AT130" s="66">
        <f t="shared" si="97"/>
        <v>0</v>
      </c>
      <c r="AU130" s="66">
        <f t="shared" si="97"/>
        <v>0</v>
      </c>
      <c r="AV130" s="66">
        <f t="shared" si="97"/>
        <v>0</v>
      </c>
      <c r="AW130" s="66">
        <f t="shared" si="97"/>
        <v>0</v>
      </c>
      <c r="AX130" s="66">
        <f t="shared" si="97"/>
        <v>0</v>
      </c>
      <c r="AY130" s="58">
        <f t="shared" si="97"/>
        <v>0</v>
      </c>
      <c r="AZ130" s="66">
        <f t="shared" si="97"/>
        <v>0</v>
      </c>
      <c r="BA130" s="66">
        <f t="shared" si="97"/>
        <v>0</v>
      </c>
      <c r="BB130" s="54"/>
      <c r="BD130" s="54"/>
      <c r="BE130" s="54"/>
    </row>
    <row r="131" spans="1:57" s="60" customFormat="1" ht="15.75" hidden="1">
      <c r="A131" s="45"/>
      <c r="B131" s="57"/>
      <c r="C131" s="45"/>
      <c r="D131" s="66"/>
      <c r="E131" s="58"/>
      <c r="F131" s="66"/>
      <c r="G131" s="58"/>
      <c r="H131" s="66"/>
      <c r="I131" s="58"/>
      <c r="J131" s="66"/>
      <c r="K131" s="58"/>
      <c r="L131" s="66"/>
      <c r="M131" s="66"/>
      <c r="N131" s="66"/>
      <c r="O131" s="66"/>
      <c r="P131" s="66"/>
      <c r="Q131" s="58"/>
      <c r="R131" s="66"/>
      <c r="S131" s="58"/>
      <c r="T131" s="66"/>
      <c r="U131" s="66"/>
      <c r="V131" s="66"/>
      <c r="W131" s="66"/>
      <c r="X131" s="66"/>
      <c r="Y131" s="66"/>
      <c r="Z131" s="66"/>
      <c r="AA131" s="58"/>
      <c r="AB131" s="66"/>
      <c r="AC131" s="66"/>
      <c r="AD131" s="66"/>
      <c r="AE131" s="58"/>
      <c r="AF131" s="66"/>
      <c r="AG131" s="58"/>
      <c r="AH131" s="66"/>
      <c r="AI131" s="58"/>
      <c r="AJ131" s="66"/>
      <c r="AK131" s="58"/>
      <c r="AL131" s="66"/>
      <c r="AM131" s="58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58"/>
      <c r="AZ131" s="66"/>
      <c r="BA131" s="66"/>
      <c r="BB131" s="59"/>
      <c r="BD131" s="59"/>
      <c r="BE131" s="59"/>
    </row>
    <row r="132" spans="1:57" s="60" customFormat="1" ht="15.75" hidden="1">
      <c r="A132" s="45"/>
      <c r="B132" s="69"/>
      <c r="C132" s="45"/>
      <c r="D132" s="66"/>
      <c r="E132" s="58"/>
      <c r="F132" s="66"/>
      <c r="G132" s="58"/>
      <c r="H132" s="66"/>
      <c r="I132" s="58"/>
      <c r="J132" s="66"/>
      <c r="K132" s="58"/>
      <c r="L132" s="66"/>
      <c r="M132" s="66"/>
      <c r="N132" s="66"/>
      <c r="O132" s="66"/>
      <c r="P132" s="66"/>
      <c r="Q132" s="58"/>
      <c r="R132" s="66"/>
      <c r="S132" s="58"/>
      <c r="T132" s="66"/>
      <c r="U132" s="66"/>
      <c r="V132" s="66"/>
      <c r="W132" s="66"/>
      <c r="X132" s="66"/>
      <c r="Y132" s="66"/>
      <c r="Z132" s="66"/>
      <c r="AA132" s="58"/>
      <c r="AB132" s="66"/>
      <c r="AC132" s="66"/>
      <c r="AD132" s="66"/>
      <c r="AE132" s="58"/>
      <c r="AF132" s="66"/>
      <c r="AG132" s="58"/>
      <c r="AH132" s="66"/>
      <c r="AI132" s="58"/>
      <c r="AJ132" s="66"/>
      <c r="AK132" s="58"/>
      <c r="AL132" s="66"/>
      <c r="AM132" s="58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58"/>
      <c r="AZ132" s="66"/>
      <c r="BA132" s="66"/>
      <c r="BB132" s="59"/>
      <c r="BD132" s="59"/>
      <c r="BE132" s="59"/>
    </row>
    <row r="133" spans="1:57" s="73" customFormat="1" ht="31.5">
      <c r="A133" s="33" t="s">
        <v>160</v>
      </c>
      <c r="B133" s="71" t="s">
        <v>161</v>
      </c>
      <c r="C133" s="33" t="s">
        <v>46</v>
      </c>
      <c r="D133" s="34">
        <f>D134+D142+D146+D149+D153</f>
        <v>0</v>
      </c>
      <c r="E133" s="34">
        <f>E134+E142+E146+E149+E153</f>
        <v>0</v>
      </c>
      <c r="F133" s="34">
        <f>F134+F142+F146+F149+F153</f>
        <v>0</v>
      </c>
      <c r="G133" s="34"/>
      <c r="H133" s="34">
        <f t="shared" ref="H133:AC133" si="98">H134+H142+H146+H149+H153</f>
        <v>0</v>
      </c>
      <c r="I133" s="34">
        <f t="shared" si="98"/>
        <v>0</v>
      </c>
      <c r="J133" s="34">
        <f t="shared" si="98"/>
        <v>0</v>
      </c>
      <c r="K133" s="34">
        <f t="shared" si="98"/>
        <v>0</v>
      </c>
      <c r="L133" s="34">
        <f t="shared" si="98"/>
        <v>0</v>
      </c>
      <c r="M133" s="34">
        <f t="shared" si="98"/>
        <v>0</v>
      </c>
      <c r="N133" s="34">
        <f t="shared" si="98"/>
        <v>0</v>
      </c>
      <c r="O133" s="34">
        <f t="shared" si="98"/>
        <v>0</v>
      </c>
      <c r="P133" s="34">
        <f t="shared" si="98"/>
        <v>0</v>
      </c>
      <c r="Q133" s="34">
        <f t="shared" si="98"/>
        <v>0</v>
      </c>
      <c r="R133" s="34">
        <f t="shared" si="98"/>
        <v>0</v>
      </c>
      <c r="S133" s="34">
        <f t="shared" si="98"/>
        <v>0</v>
      </c>
      <c r="T133" s="34">
        <f t="shared" si="98"/>
        <v>0</v>
      </c>
      <c r="U133" s="34">
        <f t="shared" si="98"/>
        <v>0</v>
      </c>
      <c r="V133" s="34">
        <f t="shared" si="98"/>
        <v>0</v>
      </c>
      <c r="W133" s="34">
        <f t="shared" si="98"/>
        <v>0</v>
      </c>
      <c r="X133" s="34">
        <f t="shared" si="98"/>
        <v>0</v>
      </c>
      <c r="Y133" s="34">
        <f t="shared" si="98"/>
        <v>0</v>
      </c>
      <c r="Z133" s="34">
        <f t="shared" si="98"/>
        <v>0</v>
      </c>
      <c r="AA133" s="34">
        <f t="shared" si="98"/>
        <v>0</v>
      </c>
      <c r="AB133" s="34">
        <f t="shared" si="98"/>
        <v>0</v>
      </c>
      <c r="AC133" s="34">
        <f t="shared" si="98"/>
        <v>0</v>
      </c>
      <c r="AD133" s="34" t="s">
        <v>46</v>
      </c>
      <c r="AE133" s="34" t="s">
        <v>46</v>
      </c>
      <c r="AF133" s="34">
        <v>0</v>
      </c>
      <c r="AG133" s="34">
        <v>0</v>
      </c>
      <c r="AH133" s="34" t="s">
        <v>46</v>
      </c>
      <c r="AI133" s="34" t="s">
        <v>46</v>
      </c>
      <c r="AJ133" s="34" t="s">
        <v>46</v>
      </c>
      <c r="AK133" s="34" t="s">
        <v>46</v>
      </c>
      <c r="AL133" s="34"/>
      <c r="AM133" s="34"/>
      <c r="AN133" s="34">
        <f t="shared" ref="AN133:BA133" si="99">AN134+AN142+AN146+AN149+AN153</f>
        <v>0</v>
      </c>
      <c r="AO133" s="34">
        <f t="shared" si="99"/>
        <v>0</v>
      </c>
      <c r="AP133" s="34">
        <f t="shared" si="99"/>
        <v>0</v>
      </c>
      <c r="AQ133" s="34">
        <f t="shared" si="99"/>
        <v>0</v>
      </c>
      <c r="AR133" s="34">
        <f t="shared" si="99"/>
        <v>0</v>
      </c>
      <c r="AS133" s="34">
        <f t="shared" si="99"/>
        <v>0</v>
      </c>
      <c r="AT133" s="34">
        <f t="shared" si="99"/>
        <v>0</v>
      </c>
      <c r="AU133" s="34">
        <f t="shared" si="99"/>
        <v>0</v>
      </c>
      <c r="AV133" s="34">
        <f t="shared" si="99"/>
        <v>82.397681781058722</v>
      </c>
      <c r="AW133" s="34">
        <f t="shared" si="99"/>
        <v>83.770975318409711</v>
      </c>
      <c r="AX133" s="34">
        <f t="shared" si="99"/>
        <v>0</v>
      </c>
      <c r="AY133" s="34">
        <f t="shared" si="99"/>
        <v>0</v>
      </c>
      <c r="AZ133" s="34">
        <f t="shared" si="99"/>
        <v>0</v>
      </c>
      <c r="BA133" s="34">
        <f t="shared" si="99"/>
        <v>0</v>
      </c>
      <c r="BB133" s="72"/>
      <c r="BD133" s="72"/>
      <c r="BE133" s="72"/>
    </row>
    <row r="134" spans="1:57" s="55" customFormat="1" ht="31.5">
      <c r="A134" s="33" t="s">
        <v>162</v>
      </c>
      <c r="B134" s="52" t="s">
        <v>163</v>
      </c>
      <c r="C134" s="33" t="s">
        <v>46</v>
      </c>
      <c r="D134" s="51">
        <f>SUM(D135:D141)</f>
        <v>0</v>
      </c>
      <c r="E134" s="51">
        <f>SUM(E135:E141)</f>
        <v>0</v>
      </c>
      <c r="F134" s="51">
        <f>SUM(F135:F141)</f>
        <v>0</v>
      </c>
      <c r="G134" s="51"/>
      <c r="H134" s="51">
        <f t="shared" ref="H134:AC134" si="100">SUM(H135:H141)</f>
        <v>0</v>
      </c>
      <c r="I134" s="51">
        <f t="shared" si="100"/>
        <v>0</v>
      </c>
      <c r="J134" s="51">
        <f t="shared" si="100"/>
        <v>0</v>
      </c>
      <c r="K134" s="51">
        <f t="shared" si="100"/>
        <v>0</v>
      </c>
      <c r="L134" s="51">
        <f t="shared" si="100"/>
        <v>0</v>
      </c>
      <c r="M134" s="51">
        <f t="shared" si="100"/>
        <v>0</v>
      </c>
      <c r="N134" s="51">
        <f t="shared" si="100"/>
        <v>0</v>
      </c>
      <c r="O134" s="51">
        <f t="shared" si="100"/>
        <v>0</v>
      </c>
      <c r="P134" s="51">
        <f t="shared" si="100"/>
        <v>0</v>
      </c>
      <c r="Q134" s="51">
        <f t="shared" si="100"/>
        <v>0</v>
      </c>
      <c r="R134" s="51">
        <f t="shared" si="100"/>
        <v>0</v>
      </c>
      <c r="S134" s="51">
        <f t="shared" si="100"/>
        <v>0</v>
      </c>
      <c r="T134" s="51">
        <f t="shared" si="100"/>
        <v>0</v>
      </c>
      <c r="U134" s="51">
        <f t="shared" si="100"/>
        <v>0</v>
      </c>
      <c r="V134" s="51">
        <f t="shared" si="100"/>
        <v>0</v>
      </c>
      <c r="W134" s="51">
        <f t="shared" si="100"/>
        <v>0</v>
      </c>
      <c r="X134" s="51">
        <f t="shared" si="100"/>
        <v>0</v>
      </c>
      <c r="Y134" s="51">
        <f t="shared" si="100"/>
        <v>0</v>
      </c>
      <c r="Z134" s="51">
        <f t="shared" si="100"/>
        <v>0</v>
      </c>
      <c r="AA134" s="51">
        <f t="shared" si="100"/>
        <v>0</v>
      </c>
      <c r="AB134" s="51">
        <f t="shared" si="100"/>
        <v>0</v>
      </c>
      <c r="AC134" s="51">
        <f t="shared" si="100"/>
        <v>0</v>
      </c>
      <c r="AD134" s="51" t="s">
        <v>46</v>
      </c>
      <c r="AE134" s="51" t="s">
        <v>46</v>
      </c>
      <c r="AF134" s="51">
        <v>0</v>
      </c>
      <c r="AG134" s="51">
        <v>0</v>
      </c>
      <c r="AH134" s="51" t="s">
        <v>46</v>
      </c>
      <c r="AI134" s="51" t="s">
        <v>46</v>
      </c>
      <c r="AJ134" s="51" t="s">
        <v>46</v>
      </c>
      <c r="AK134" s="51" t="s">
        <v>46</v>
      </c>
      <c r="AL134" s="51"/>
      <c r="AM134" s="51"/>
      <c r="AN134" s="51">
        <f t="shared" ref="AN134:BA134" si="101">SUM(AN135:AN141)</f>
        <v>0</v>
      </c>
      <c r="AO134" s="51">
        <f t="shared" si="101"/>
        <v>0</v>
      </c>
      <c r="AP134" s="51">
        <f t="shared" si="101"/>
        <v>0</v>
      </c>
      <c r="AQ134" s="51">
        <f t="shared" si="101"/>
        <v>0</v>
      </c>
      <c r="AR134" s="51">
        <f t="shared" si="101"/>
        <v>0</v>
      </c>
      <c r="AS134" s="51">
        <f t="shared" si="101"/>
        <v>0</v>
      </c>
      <c r="AT134" s="51">
        <f t="shared" si="101"/>
        <v>0</v>
      </c>
      <c r="AU134" s="51">
        <f t="shared" si="101"/>
        <v>0</v>
      </c>
      <c r="AV134" s="51">
        <f>SUM(AV135:AV141)</f>
        <v>61.412621999999999</v>
      </c>
      <c r="AW134" s="51">
        <f t="shared" si="101"/>
        <v>62.436164541000004</v>
      </c>
      <c r="AX134" s="51">
        <f t="shared" si="101"/>
        <v>0</v>
      </c>
      <c r="AY134" s="51">
        <f t="shared" si="101"/>
        <v>0</v>
      </c>
      <c r="AZ134" s="51">
        <f t="shared" si="101"/>
        <v>0</v>
      </c>
      <c r="BA134" s="51">
        <f t="shared" si="101"/>
        <v>0</v>
      </c>
      <c r="BD134" s="54"/>
      <c r="BE134" s="54"/>
    </row>
    <row r="135" spans="1:57" s="64" customFormat="1" ht="15.75">
      <c r="A135" s="45" t="s">
        <v>164</v>
      </c>
      <c r="B135" s="74" t="s">
        <v>165</v>
      </c>
      <c r="C135" s="75" t="s">
        <v>166</v>
      </c>
      <c r="D135" s="58">
        <v>0</v>
      </c>
      <c r="E135" s="58">
        <v>0</v>
      </c>
      <c r="F135" s="58">
        <v>0</v>
      </c>
      <c r="G135" s="58"/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8">
        <v>0</v>
      </c>
      <c r="R135" s="58">
        <v>0</v>
      </c>
      <c r="S135" s="58">
        <v>0</v>
      </c>
      <c r="T135" s="58">
        <v>0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 t="s">
        <v>46</v>
      </c>
      <c r="AE135" s="58" t="s">
        <v>46</v>
      </c>
      <c r="AF135" s="58">
        <v>0</v>
      </c>
      <c r="AG135" s="58">
        <v>0</v>
      </c>
      <c r="AH135" s="58" t="s">
        <v>46</v>
      </c>
      <c r="AI135" s="58" t="s">
        <v>46</v>
      </c>
      <c r="AJ135" s="58" t="s">
        <v>46</v>
      </c>
      <c r="AK135" s="58" t="s">
        <v>46</v>
      </c>
      <c r="AL135" s="58"/>
      <c r="AM135" s="58"/>
      <c r="AN135" s="58">
        <v>0</v>
      </c>
      <c r="AO135" s="58">
        <v>0</v>
      </c>
      <c r="AP135" s="58">
        <v>0</v>
      </c>
      <c r="AQ135" s="58">
        <v>0</v>
      </c>
      <c r="AR135" s="58">
        <v>0</v>
      </c>
      <c r="AS135" s="58">
        <v>0</v>
      </c>
      <c r="AT135" s="58">
        <v>0</v>
      </c>
      <c r="AU135" s="58">
        <v>0</v>
      </c>
      <c r="AV135" s="58">
        <f>8.25460999*1.2</f>
        <v>9.9055319879999999</v>
      </c>
      <c r="AW135" s="58">
        <f>8.25460999*1.22</f>
        <v>10.0706241878</v>
      </c>
      <c r="AX135" s="66">
        <f t="shared" ref="AX135:AY140" si="102">SUM(AX136:AX138)</f>
        <v>0</v>
      </c>
      <c r="AY135" s="66">
        <f t="shared" si="102"/>
        <v>0</v>
      </c>
      <c r="AZ135" s="58">
        <v>0</v>
      </c>
      <c r="BA135" s="58">
        <v>0</v>
      </c>
      <c r="BD135" s="65"/>
      <c r="BE135" s="65"/>
    </row>
    <row r="136" spans="1:57" s="64" customFormat="1" ht="15.75">
      <c r="A136" s="45" t="s">
        <v>167</v>
      </c>
      <c r="B136" s="74" t="s">
        <v>168</v>
      </c>
      <c r="C136" s="75" t="s">
        <v>169</v>
      </c>
      <c r="D136" s="58">
        <v>0</v>
      </c>
      <c r="E136" s="58">
        <v>0</v>
      </c>
      <c r="F136" s="58">
        <v>0</v>
      </c>
      <c r="G136" s="58"/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f t="shared" ref="AD136:AE140" si="103">AD141</f>
        <v>0</v>
      </c>
      <c r="AE136" s="58">
        <f t="shared" si="103"/>
        <v>0</v>
      </c>
      <c r="AF136" s="58">
        <f t="shared" ref="AF136:AG140" si="104">SUM(AF141:AF142)</f>
        <v>0</v>
      </c>
      <c r="AG136" s="58">
        <f t="shared" si="104"/>
        <v>0</v>
      </c>
      <c r="AH136" s="58">
        <f t="shared" ref="AH136:AK140" si="105">AH141</f>
        <v>0</v>
      </c>
      <c r="AI136" s="58">
        <f t="shared" si="105"/>
        <v>0</v>
      </c>
      <c r="AJ136" s="58">
        <f t="shared" si="105"/>
        <v>0</v>
      </c>
      <c r="AK136" s="58">
        <f t="shared" si="105"/>
        <v>0</v>
      </c>
      <c r="AL136" s="58"/>
      <c r="AM136" s="58"/>
      <c r="AN136" s="58">
        <v>0</v>
      </c>
      <c r="AO136" s="58">
        <v>0</v>
      </c>
      <c r="AP136" s="58">
        <v>0</v>
      </c>
      <c r="AQ136" s="58">
        <v>0</v>
      </c>
      <c r="AR136" s="58">
        <v>0</v>
      </c>
      <c r="AS136" s="58">
        <v>0</v>
      </c>
      <c r="AT136" s="58">
        <v>0</v>
      </c>
      <c r="AU136" s="58">
        <v>0</v>
      </c>
      <c r="AV136" s="58">
        <f>5.68147222*1.2</f>
        <v>6.8177666639999996</v>
      </c>
      <c r="AW136" s="58">
        <f>5.68147222*1.22</f>
        <v>6.9313961083999995</v>
      </c>
      <c r="AX136" s="66">
        <f t="shared" si="102"/>
        <v>0</v>
      </c>
      <c r="AY136" s="66">
        <f t="shared" si="102"/>
        <v>0</v>
      </c>
      <c r="AZ136" s="58">
        <v>0</v>
      </c>
      <c r="BA136" s="58">
        <v>0</v>
      </c>
      <c r="BB136" s="65"/>
      <c r="BD136" s="65"/>
      <c r="BE136" s="65"/>
    </row>
    <row r="137" spans="1:57" s="64" customFormat="1" ht="15.75">
      <c r="A137" s="45" t="s">
        <v>170</v>
      </c>
      <c r="B137" s="74" t="s">
        <v>171</v>
      </c>
      <c r="C137" s="75" t="s">
        <v>172</v>
      </c>
      <c r="D137" s="58">
        <v>0</v>
      </c>
      <c r="E137" s="58">
        <v>0</v>
      </c>
      <c r="F137" s="58">
        <v>0</v>
      </c>
      <c r="G137" s="58"/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 t="str">
        <f t="shared" si="103"/>
        <v>нд</v>
      </c>
      <c r="AE137" s="58" t="str">
        <f t="shared" si="103"/>
        <v>нд</v>
      </c>
      <c r="AF137" s="58">
        <f t="shared" si="104"/>
        <v>0</v>
      </c>
      <c r="AG137" s="58">
        <f t="shared" si="104"/>
        <v>0</v>
      </c>
      <c r="AH137" s="58" t="str">
        <f t="shared" si="105"/>
        <v>нд</v>
      </c>
      <c r="AI137" s="58" t="str">
        <f t="shared" si="105"/>
        <v>нд</v>
      </c>
      <c r="AJ137" s="58" t="str">
        <f t="shared" si="105"/>
        <v>нд</v>
      </c>
      <c r="AK137" s="58" t="str">
        <f t="shared" si="105"/>
        <v>нд</v>
      </c>
      <c r="AL137" s="58"/>
      <c r="AM137" s="58"/>
      <c r="AN137" s="58">
        <v>0</v>
      </c>
      <c r="AO137" s="58">
        <v>0</v>
      </c>
      <c r="AP137" s="58">
        <v>0</v>
      </c>
      <c r="AQ137" s="58">
        <v>0</v>
      </c>
      <c r="AR137" s="58">
        <v>0</v>
      </c>
      <c r="AS137" s="58">
        <v>0</v>
      </c>
      <c r="AT137" s="58">
        <v>0</v>
      </c>
      <c r="AU137" s="58">
        <v>0</v>
      </c>
      <c r="AV137" s="58">
        <f>18.9216*1.2</f>
        <v>22.705920000000003</v>
      </c>
      <c r="AW137" s="58">
        <f>18.92159905*1.22</f>
        <v>23.084350840999999</v>
      </c>
      <c r="AX137" s="66">
        <f t="shared" si="102"/>
        <v>0</v>
      </c>
      <c r="AY137" s="66">
        <f t="shared" si="102"/>
        <v>0</v>
      </c>
      <c r="AZ137" s="58">
        <v>0</v>
      </c>
      <c r="BA137" s="58">
        <v>0</v>
      </c>
      <c r="BB137" s="65"/>
      <c r="BD137" s="65"/>
      <c r="BE137" s="65"/>
    </row>
    <row r="138" spans="1:57" s="64" customFormat="1" ht="15.75">
      <c r="A138" s="45" t="s">
        <v>173</v>
      </c>
      <c r="B138" s="74" t="s">
        <v>174</v>
      </c>
      <c r="C138" s="75" t="s">
        <v>175</v>
      </c>
      <c r="D138" s="58">
        <v>0</v>
      </c>
      <c r="E138" s="58">
        <v>0</v>
      </c>
      <c r="F138" s="58">
        <v>0</v>
      </c>
      <c r="G138" s="58"/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8">
        <v>0</v>
      </c>
      <c r="R138" s="58">
        <v>0</v>
      </c>
      <c r="S138" s="58">
        <v>0</v>
      </c>
      <c r="T138" s="58">
        <v>0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 t="str">
        <f t="shared" si="103"/>
        <v>нд</v>
      </c>
      <c r="AE138" s="58" t="str">
        <f t="shared" si="103"/>
        <v>нд</v>
      </c>
      <c r="AF138" s="58">
        <f t="shared" si="104"/>
        <v>0</v>
      </c>
      <c r="AG138" s="58">
        <f t="shared" si="104"/>
        <v>0</v>
      </c>
      <c r="AH138" s="58" t="str">
        <f t="shared" si="105"/>
        <v>нд</v>
      </c>
      <c r="AI138" s="58" t="str">
        <f t="shared" si="105"/>
        <v>нд</v>
      </c>
      <c r="AJ138" s="58" t="str">
        <f t="shared" si="105"/>
        <v>нд</v>
      </c>
      <c r="AK138" s="58" t="str">
        <f t="shared" si="105"/>
        <v>нд</v>
      </c>
      <c r="AL138" s="58"/>
      <c r="AM138" s="58"/>
      <c r="AN138" s="58">
        <v>0</v>
      </c>
      <c r="AO138" s="58">
        <v>0</v>
      </c>
      <c r="AP138" s="58">
        <v>0</v>
      </c>
      <c r="AQ138" s="58">
        <v>0</v>
      </c>
      <c r="AR138" s="58">
        <v>0</v>
      </c>
      <c r="AS138" s="58">
        <v>0</v>
      </c>
      <c r="AT138" s="58">
        <v>0</v>
      </c>
      <c r="AU138" s="58">
        <v>0</v>
      </c>
      <c r="AV138" s="58">
        <f>4.78981059*1.2</f>
        <v>5.7477727080000003</v>
      </c>
      <c r="AW138" s="58">
        <f>4.78981059*1.22</f>
        <v>5.8435689198</v>
      </c>
      <c r="AX138" s="66">
        <f t="shared" si="102"/>
        <v>0</v>
      </c>
      <c r="AY138" s="66">
        <f t="shared" si="102"/>
        <v>0</v>
      </c>
      <c r="AZ138" s="58">
        <v>0</v>
      </c>
      <c r="BA138" s="58">
        <v>0</v>
      </c>
      <c r="BB138" s="65"/>
      <c r="BD138" s="65"/>
      <c r="BE138" s="65"/>
    </row>
    <row r="139" spans="1:57" s="64" customFormat="1" ht="15.75">
      <c r="A139" s="45" t="s">
        <v>176</v>
      </c>
      <c r="B139" s="74" t="s">
        <v>177</v>
      </c>
      <c r="C139" s="75" t="s">
        <v>178</v>
      </c>
      <c r="D139" s="58">
        <v>0</v>
      </c>
      <c r="E139" s="58">
        <v>0</v>
      </c>
      <c r="F139" s="58">
        <v>0</v>
      </c>
      <c r="G139" s="58"/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8">
        <v>0</v>
      </c>
      <c r="R139" s="58">
        <v>0</v>
      </c>
      <c r="S139" s="58">
        <v>0</v>
      </c>
      <c r="T139" s="58">
        <v>0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 t="str">
        <f t="shared" si="103"/>
        <v>нд</v>
      </c>
      <c r="AE139" s="58" t="str">
        <f t="shared" si="103"/>
        <v>нд</v>
      </c>
      <c r="AF139" s="58">
        <f t="shared" si="104"/>
        <v>0</v>
      </c>
      <c r="AG139" s="58">
        <f t="shared" si="104"/>
        <v>0</v>
      </c>
      <c r="AH139" s="58" t="str">
        <f t="shared" si="105"/>
        <v>нд</v>
      </c>
      <c r="AI139" s="58" t="str">
        <f t="shared" si="105"/>
        <v>нд</v>
      </c>
      <c r="AJ139" s="58" t="str">
        <f t="shared" si="105"/>
        <v>нд</v>
      </c>
      <c r="AK139" s="58" t="str">
        <f t="shared" si="105"/>
        <v>нд</v>
      </c>
      <c r="AL139" s="58"/>
      <c r="AM139" s="58"/>
      <c r="AN139" s="58">
        <v>0</v>
      </c>
      <c r="AO139" s="58">
        <v>0</v>
      </c>
      <c r="AP139" s="58">
        <v>0</v>
      </c>
      <c r="AQ139" s="58">
        <v>0</v>
      </c>
      <c r="AR139" s="58">
        <v>0</v>
      </c>
      <c r="AS139" s="58">
        <v>0</v>
      </c>
      <c r="AT139" s="58">
        <v>0</v>
      </c>
      <c r="AU139" s="58">
        <v>0</v>
      </c>
      <c r="AV139" s="58">
        <f>11.23313928*1.2</f>
        <v>13.479767136</v>
      </c>
      <c r="AW139" s="58">
        <f>11.23313928*1.22</f>
        <v>13.704429921599999</v>
      </c>
      <c r="AX139" s="66">
        <f t="shared" si="102"/>
        <v>0</v>
      </c>
      <c r="AY139" s="66">
        <f t="shared" si="102"/>
        <v>0</v>
      </c>
      <c r="AZ139" s="58">
        <v>0</v>
      </c>
      <c r="BA139" s="58">
        <v>0</v>
      </c>
      <c r="BB139" s="65"/>
      <c r="BD139" s="65"/>
      <c r="BE139" s="65"/>
    </row>
    <row r="140" spans="1:57" s="64" customFormat="1" ht="15.75">
      <c r="A140" s="45" t="s">
        <v>179</v>
      </c>
      <c r="B140" s="74" t="s">
        <v>180</v>
      </c>
      <c r="C140" s="75" t="s">
        <v>181</v>
      </c>
      <c r="D140" s="58">
        <v>0</v>
      </c>
      <c r="E140" s="58">
        <v>0</v>
      </c>
      <c r="F140" s="58">
        <v>0</v>
      </c>
      <c r="G140" s="58"/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8">
        <v>0</v>
      </c>
      <c r="R140" s="58">
        <v>0</v>
      </c>
      <c r="S140" s="58">
        <v>0</v>
      </c>
      <c r="T140" s="58">
        <v>0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f t="shared" si="103"/>
        <v>0</v>
      </c>
      <c r="AE140" s="58">
        <f t="shared" si="103"/>
        <v>0</v>
      </c>
      <c r="AF140" s="58">
        <f t="shared" si="104"/>
        <v>0</v>
      </c>
      <c r="AG140" s="58">
        <f t="shared" si="104"/>
        <v>0</v>
      </c>
      <c r="AH140" s="58">
        <f t="shared" si="105"/>
        <v>0</v>
      </c>
      <c r="AI140" s="58">
        <f t="shared" si="105"/>
        <v>0</v>
      </c>
      <c r="AJ140" s="58">
        <f t="shared" si="105"/>
        <v>0</v>
      </c>
      <c r="AK140" s="58">
        <f t="shared" si="105"/>
        <v>0</v>
      </c>
      <c r="AL140" s="58"/>
      <c r="AM140" s="58"/>
      <c r="AN140" s="58">
        <v>0</v>
      </c>
      <c r="AO140" s="58">
        <v>0</v>
      </c>
      <c r="AP140" s="58">
        <v>0</v>
      </c>
      <c r="AQ140" s="58">
        <v>0</v>
      </c>
      <c r="AR140" s="58">
        <v>0</v>
      </c>
      <c r="AS140" s="58">
        <v>0</v>
      </c>
      <c r="AT140" s="58">
        <v>0</v>
      </c>
      <c r="AU140" s="58">
        <v>0</v>
      </c>
      <c r="AV140" s="58">
        <f>2.29655292*1.2</f>
        <v>2.7558635039999997</v>
      </c>
      <c r="AW140" s="58">
        <f>2.29655292*1.22</f>
        <v>2.8017945624</v>
      </c>
      <c r="AX140" s="66">
        <f t="shared" si="102"/>
        <v>0</v>
      </c>
      <c r="AY140" s="66">
        <f t="shared" si="102"/>
        <v>0</v>
      </c>
      <c r="AZ140" s="58">
        <v>0</v>
      </c>
      <c r="BA140" s="58">
        <v>0</v>
      </c>
      <c r="BB140" s="65"/>
      <c r="BD140" s="65"/>
      <c r="BE140" s="65"/>
    </row>
    <row r="141" spans="1:57" s="60" customFormat="1" ht="15.75" hidden="1">
      <c r="A141" s="45"/>
      <c r="B141" s="74"/>
      <c r="C141" s="75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>
        <v>0</v>
      </c>
      <c r="BA141" s="58">
        <v>0</v>
      </c>
      <c r="BB141" s="59"/>
      <c r="BD141" s="59"/>
      <c r="BE141" s="59"/>
    </row>
    <row r="142" spans="1:57" s="55" customFormat="1" ht="15.75">
      <c r="A142" s="33" t="s">
        <v>182</v>
      </c>
      <c r="B142" s="52" t="s">
        <v>183</v>
      </c>
      <c r="C142" s="33" t="s">
        <v>46</v>
      </c>
      <c r="D142" s="51">
        <f>SUM(D143:D145)</f>
        <v>0</v>
      </c>
      <c r="E142" s="51">
        <f>SUM(E143:E145)</f>
        <v>0</v>
      </c>
      <c r="F142" s="51">
        <f>SUM(F143:F145)</f>
        <v>0</v>
      </c>
      <c r="G142" s="51"/>
      <c r="H142" s="51">
        <f t="shared" ref="H142:BA142" si="106">SUM(H143:H145)</f>
        <v>0</v>
      </c>
      <c r="I142" s="51">
        <f t="shared" si="106"/>
        <v>0</v>
      </c>
      <c r="J142" s="51">
        <f t="shared" si="106"/>
        <v>0</v>
      </c>
      <c r="K142" s="51">
        <f t="shared" si="106"/>
        <v>0</v>
      </c>
      <c r="L142" s="51">
        <f t="shared" si="106"/>
        <v>0</v>
      </c>
      <c r="M142" s="51">
        <f>SUM(M143:M145)</f>
        <v>0</v>
      </c>
      <c r="N142" s="51">
        <f t="shared" si="106"/>
        <v>0</v>
      </c>
      <c r="O142" s="51">
        <f>SUM(O143:O145)</f>
        <v>0</v>
      </c>
      <c r="P142" s="51">
        <f t="shared" si="106"/>
        <v>0</v>
      </c>
      <c r="Q142" s="51">
        <f t="shared" si="106"/>
        <v>0</v>
      </c>
      <c r="R142" s="51">
        <f t="shared" si="106"/>
        <v>0</v>
      </c>
      <c r="S142" s="51">
        <f t="shared" si="106"/>
        <v>0</v>
      </c>
      <c r="T142" s="51">
        <f t="shared" si="106"/>
        <v>0</v>
      </c>
      <c r="U142" s="51">
        <f t="shared" si="106"/>
        <v>0</v>
      </c>
      <c r="V142" s="51">
        <f t="shared" si="106"/>
        <v>0</v>
      </c>
      <c r="W142" s="51">
        <f t="shared" si="106"/>
        <v>0</v>
      </c>
      <c r="X142" s="51">
        <f t="shared" si="106"/>
        <v>0</v>
      </c>
      <c r="Y142" s="51">
        <f t="shared" si="106"/>
        <v>0</v>
      </c>
      <c r="Z142" s="51">
        <f t="shared" si="106"/>
        <v>0</v>
      </c>
      <c r="AA142" s="51">
        <f t="shared" si="106"/>
        <v>0</v>
      </c>
      <c r="AB142" s="51">
        <f t="shared" si="106"/>
        <v>0</v>
      </c>
      <c r="AC142" s="51">
        <f>SUM(AC143:AC145)</f>
        <v>0</v>
      </c>
      <c r="AD142" s="51" t="s">
        <v>46</v>
      </c>
      <c r="AE142" s="51" t="s">
        <v>46</v>
      </c>
      <c r="AF142" s="51">
        <v>0</v>
      </c>
      <c r="AG142" s="51">
        <v>0</v>
      </c>
      <c r="AH142" s="51" t="s">
        <v>46</v>
      </c>
      <c r="AI142" s="51" t="s">
        <v>46</v>
      </c>
      <c r="AJ142" s="51" t="s">
        <v>46</v>
      </c>
      <c r="AK142" s="51" t="s">
        <v>46</v>
      </c>
      <c r="AL142" s="51"/>
      <c r="AM142" s="51"/>
      <c r="AN142" s="51">
        <f t="shared" si="106"/>
        <v>0</v>
      </c>
      <c r="AO142" s="51">
        <f t="shared" si="106"/>
        <v>0</v>
      </c>
      <c r="AP142" s="51">
        <f t="shared" si="106"/>
        <v>0</v>
      </c>
      <c r="AQ142" s="51">
        <f t="shared" si="106"/>
        <v>0</v>
      </c>
      <c r="AR142" s="51">
        <f t="shared" si="106"/>
        <v>0</v>
      </c>
      <c r="AS142" s="51">
        <f t="shared" si="106"/>
        <v>0</v>
      </c>
      <c r="AT142" s="51">
        <f t="shared" si="106"/>
        <v>0</v>
      </c>
      <c r="AU142" s="51">
        <f>SUM(AU143:AU145)</f>
        <v>0</v>
      </c>
      <c r="AV142" s="51">
        <f>SUM(AV143:AV145)</f>
        <v>15.793940661058727</v>
      </c>
      <c r="AW142" s="51">
        <f>SUM(AW143:AW145)</f>
        <v>16.057173005409705</v>
      </c>
      <c r="AX142" s="51">
        <f t="shared" si="106"/>
        <v>0</v>
      </c>
      <c r="AY142" s="51">
        <f t="shared" si="106"/>
        <v>0</v>
      </c>
      <c r="AZ142" s="51">
        <f t="shared" si="106"/>
        <v>0</v>
      </c>
      <c r="BA142" s="51">
        <f t="shared" si="106"/>
        <v>0</v>
      </c>
      <c r="BB142" s="54"/>
      <c r="BD142" s="54"/>
      <c r="BE142" s="54"/>
    </row>
    <row r="143" spans="1:57" s="64" customFormat="1" ht="19.5" customHeight="1">
      <c r="A143" s="45" t="s">
        <v>184</v>
      </c>
      <c r="B143" s="57" t="s">
        <v>183</v>
      </c>
      <c r="C143" s="45" t="s">
        <v>185</v>
      </c>
      <c r="D143" s="66">
        <v>0</v>
      </c>
      <c r="E143" s="66">
        <v>0</v>
      </c>
      <c r="F143" s="66">
        <v>0</v>
      </c>
      <c r="G143" s="66">
        <v>0</v>
      </c>
      <c r="H143" s="66">
        <v>0</v>
      </c>
      <c r="I143" s="66">
        <v>0</v>
      </c>
      <c r="J143" s="66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66">
        <v>0</v>
      </c>
      <c r="V143" s="66">
        <v>0</v>
      </c>
      <c r="W143" s="66">
        <v>0</v>
      </c>
      <c r="X143" s="66">
        <v>0</v>
      </c>
      <c r="Y143" s="66">
        <v>0</v>
      </c>
      <c r="Z143" s="66">
        <v>0</v>
      </c>
      <c r="AA143" s="66">
        <v>0</v>
      </c>
      <c r="AB143" s="66">
        <v>0</v>
      </c>
      <c r="AC143" s="66">
        <v>0</v>
      </c>
      <c r="AD143" s="66" t="s">
        <v>46</v>
      </c>
      <c r="AE143" s="66" t="s">
        <v>46</v>
      </c>
      <c r="AF143" s="66">
        <v>0</v>
      </c>
      <c r="AG143" s="66">
        <v>0</v>
      </c>
      <c r="AH143" s="66" t="s">
        <v>46</v>
      </c>
      <c r="AI143" s="66" t="s">
        <v>46</v>
      </c>
      <c r="AJ143" s="66" t="s">
        <v>46</v>
      </c>
      <c r="AK143" s="66" t="s">
        <v>46</v>
      </c>
      <c r="AL143" s="66"/>
      <c r="AM143" s="66"/>
      <c r="AN143" s="66">
        <v>0</v>
      </c>
      <c r="AO143" s="66">
        <v>0</v>
      </c>
      <c r="AP143" s="66">
        <v>0</v>
      </c>
      <c r="AQ143" s="66">
        <v>0</v>
      </c>
      <c r="AR143" s="66">
        <v>0</v>
      </c>
      <c r="AS143" s="66">
        <v>0</v>
      </c>
      <c r="AT143" s="66">
        <v>0</v>
      </c>
      <c r="AU143" s="66">
        <v>0</v>
      </c>
      <c r="AV143" s="58">
        <f>7.62235554215747*1.2</f>
        <v>9.146826650588963</v>
      </c>
      <c r="AW143" s="66">
        <f>7.62235554215747*1.22</f>
        <v>9.2992737614321133</v>
      </c>
      <c r="AX143" s="66">
        <v>0</v>
      </c>
      <c r="AY143" s="66">
        <v>0</v>
      </c>
      <c r="AZ143" s="66">
        <v>0</v>
      </c>
      <c r="BA143" s="66">
        <v>0</v>
      </c>
      <c r="BB143" s="65"/>
      <c r="BD143" s="65"/>
      <c r="BE143" s="65"/>
    </row>
    <row r="144" spans="1:57" s="64" customFormat="1" ht="15.75">
      <c r="A144" s="45" t="s">
        <v>186</v>
      </c>
      <c r="B144" s="57" t="s">
        <v>187</v>
      </c>
      <c r="C144" s="45" t="s">
        <v>188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8">
        <v>0</v>
      </c>
      <c r="R144" s="58">
        <v>0</v>
      </c>
      <c r="S144" s="58">
        <v>0</v>
      </c>
      <c r="T144" s="58">
        <v>0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 t="s">
        <v>46</v>
      </c>
      <c r="AE144" s="58" t="s">
        <v>46</v>
      </c>
      <c r="AF144" s="58">
        <v>0</v>
      </c>
      <c r="AG144" s="58">
        <v>0</v>
      </c>
      <c r="AH144" s="58" t="s">
        <v>46</v>
      </c>
      <c r="AI144" s="58" t="s">
        <v>46</v>
      </c>
      <c r="AJ144" s="58" t="s">
        <v>46</v>
      </c>
      <c r="AK144" s="58" t="s">
        <v>46</v>
      </c>
      <c r="AL144" s="58"/>
      <c r="AM144" s="58"/>
      <c r="AN144" s="58">
        <v>0</v>
      </c>
      <c r="AO144" s="58">
        <v>0</v>
      </c>
      <c r="AP144" s="58">
        <v>0</v>
      </c>
      <c r="AQ144" s="58">
        <v>0</v>
      </c>
      <c r="AR144" s="58">
        <v>0</v>
      </c>
      <c r="AS144" s="58">
        <v>0</v>
      </c>
      <c r="AT144" s="58">
        <v>0</v>
      </c>
      <c r="AU144" s="58">
        <v>0</v>
      </c>
      <c r="AV144" s="58">
        <f>5.53926167539147*1.2</f>
        <v>6.647114010469763</v>
      </c>
      <c r="AW144" s="58">
        <f>5.53926167539147*1.22</f>
        <v>6.7578992439775929</v>
      </c>
      <c r="AX144" s="58">
        <v>0</v>
      </c>
      <c r="AY144" s="58">
        <v>0</v>
      </c>
      <c r="AZ144" s="58">
        <v>0</v>
      </c>
      <c r="BA144" s="58">
        <v>0</v>
      </c>
      <c r="BB144" s="65"/>
      <c r="BD144" s="65"/>
      <c r="BE144" s="65"/>
    </row>
    <row r="145" spans="1:57" s="60" customFormat="1" ht="15.75" hidden="1">
      <c r="A145" s="45"/>
      <c r="B145" s="76"/>
      <c r="C145" s="45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9"/>
      <c r="BD145" s="59"/>
      <c r="BE145" s="59"/>
    </row>
    <row r="146" spans="1:57" s="55" customFormat="1" ht="15.75">
      <c r="A146" s="33" t="s">
        <v>189</v>
      </c>
      <c r="B146" s="52" t="s">
        <v>190</v>
      </c>
      <c r="C146" s="33" t="s">
        <v>46</v>
      </c>
      <c r="D146" s="51">
        <f>SUM(D147:D148)</f>
        <v>0</v>
      </c>
      <c r="E146" s="51">
        <f>SUM(E147:E148)</f>
        <v>0</v>
      </c>
      <c r="F146" s="51">
        <f>SUM(F147:F148)</f>
        <v>0</v>
      </c>
      <c r="G146" s="51"/>
      <c r="H146" s="51">
        <f t="shared" ref="H146:BA146" si="107">SUM(H147:H148)</f>
        <v>0</v>
      </c>
      <c r="I146" s="51">
        <f t="shared" si="107"/>
        <v>0</v>
      </c>
      <c r="J146" s="51">
        <f t="shared" si="107"/>
        <v>0</v>
      </c>
      <c r="K146" s="51">
        <f t="shared" si="107"/>
        <v>0</v>
      </c>
      <c r="L146" s="51">
        <f t="shared" si="107"/>
        <v>0</v>
      </c>
      <c r="M146" s="51">
        <f>SUM(M147:M148)</f>
        <v>0</v>
      </c>
      <c r="N146" s="51">
        <f t="shared" si="107"/>
        <v>0</v>
      </c>
      <c r="O146" s="51">
        <f>SUM(O147:O148)</f>
        <v>0</v>
      </c>
      <c r="P146" s="51">
        <f t="shared" si="107"/>
        <v>0</v>
      </c>
      <c r="Q146" s="51">
        <f t="shared" si="107"/>
        <v>0</v>
      </c>
      <c r="R146" s="51">
        <f t="shared" si="107"/>
        <v>0</v>
      </c>
      <c r="S146" s="51">
        <f t="shared" si="107"/>
        <v>0</v>
      </c>
      <c r="T146" s="51">
        <f t="shared" si="107"/>
        <v>0</v>
      </c>
      <c r="U146" s="51">
        <f t="shared" si="107"/>
        <v>0</v>
      </c>
      <c r="V146" s="51">
        <f t="shared" si="107"/>
        <v>0</v>
      </c>
      <c r="W146" s="51">
        <f t="shared" si="107"/>
        <v>0</v>
      </c>
      <c r="X146" s="51">
        <f t="shared" si="107"/>
        <v>0</v>
      </c>
      <c r="Y146" s="51">
        <f t="shared" si="107"/>
        <v>0</v>
      </c>
      <c r="Z146" s="51">
        <f t="shared" si="107"/>
        <v>0</v>
      </c>
      <c r="AA146" s="51">
        <f t="shared" si="107"/>
        <v>0</v>
      </c>
      <c r="AB146" s="51">
        <f t="shared" si="107"/>
        <v>0</v>
      </c>
      <c r="AC146" s="51">
        <f>SUM(AC147:AC148)</f>
        <v>0</v>
      </c>
      <c r="AD146" s="51" t="s">
        <v>46</v>
      </c>
      <c r="AE146" s="51" t="s">
        <v>46</v>
      </c>
      <c r="AF146" s="51">
        <v>0</v>
      </c>
      <c r="AG146" s="51">
        <v>0</v>
      </c>
      <c r="AH146" s="51" t="s">
        <v>46</v>
      </c>
      <c r="AI146" s="51" t="s">
        <v>46</v>
      </c>
      <c r="AJ146" s="51" t="s">
        <v>46</v>
      </c>
      <c r="AK146" s="51" t="s">
        <v>46</v>
      </c>
      <c r="AL146" s="51"/>
      <c r="AM146" s="51"/>
      <c r="AN146" s="51">
        <f t="shared" si="107"/>
        <v>0</v>
      </c>
      <c r="AO146" s="51">
        <f t="shared" si="107"/>
        <v>0</v>
      </c>
      <c r="AP146" s="51">
        <f t="shared" si="107"/>
        <v>0</v>
      </c>
      <c r="AQ146" s="51">
        <f t="shared" si="107"/>
        <v>0</v>
      </c>
      <c r="AR146" s="51">
        <f t="shared" si="107"/>
        <v>0</v>
      </c>
      <c r="AS146" s="51">
        <f t="shared" si="107"/>
        <v>0</v>
      </c>
      <c r="AT146" s="51">
        <f t="shared" si="107"/>
        <v>0</v>
      </c>
      <c r="AU146" s="51">
        <f>SUM(AU147:AU148)</f>
        <v>0</v>
      </c>
      <c r="AV146" s="51">
        <f t="shared" si="107"/>
        <v>0</v>
      </c>
      <c r="AW146" s="51">
        <f>SUM(AW147:AW148)</f>
        <v>0</v>
      </c>
      <c r="AX146" s="51">
        <f t="shared" si="107"/>
        <v>0</v>
      </c>
      <c r="AY146" s="51">
        <f t="shared" si="107"/>
        <v>0</v>
      </c>
      <c r="AZ146" s="51">
        <f t="shared" si="107"/>
        <v>0</v>
      </c>
      <c r="BA146" s="51">
        <f t="shared" si="107"/>
        <v>0</v>
      </c>
      <c r="BB146" s="54"/>
      <c r="BD146" s="54"/>
      <c r="BE146" s="54"/>
    </row>
    <row r="147" spans="1:57" s="55" customFormat="1" ht="15.75" hidden="1">
      <c r="A147" s="33"/>
      <c r="B147" s="77"/>
      <c r="C147" s="33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4"/>
      <c r="BD147" s="54"/>
      <c r="BE147" s="54"/>
    </row>
    <row r="148" spans="1:57" s="55" customFormat="1" ht="15.75" hidden="1">
      <c r="A148" s="33"/>
      <c r="B148" s="77"/>
      <c r="C148" s="33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4"/>
      <c r="BD148" s="54"/>
      <c r="BE148" s="54"/>
    </row>
    <row r="149" spans="1:57" s="55" customFormat="1" ht="15.75">
      <c r="A149" s="33" t="s">
        <v>191</v>
      </c>
      <c r="B149" s="52" t="s">
        <v>192</v>
      </c>
      <c r="C149" s="33" t="s">
        <v>46</v>
      </c>
      <c r="D149" s="51">
        <f t="shared" ref="D149:AC149" si="108">SUM(D150:D152)</f>
        <v>0</v>
      </c>
      <c r="E149" s="51">
        <f t="shared" si="108"/>
        <v>0</v>
      </c>
      <c r="F149" s="51">
        <f t="shared" si="108"/>
        <v>0</v>
      </c>
      <c r="G149" s="51">
        <f t="shared" si="108"/>
        <v>0</v>
      </c>
      <c r="H149" s="51">
        <f t="shared" si="108"/>
        <v>0</v>
      </c>
      <c r="I149" s="51">
        <f t="shared" si="108"/>
        <v>0</v>
      </c>
      <c r="J149" s="51">
        <f t="shared" si="108"/>
        <v>0</v>
      </c>
      <c r="K149" s="51">
        <f t="shared" si="108"/>
        <v>0</v>
      </c>
      <c r="L149" s="51">
        <f t="shared" si="108"/>
        <v>0</v>
      </c>
      <c r="M149" s="51">
        <f t="shared" si="108"/>
        <v>0</v>
      </c>
      <c r="N149" s="51">
        <f t="shared" si="108"/>
        <v>0</v>
      </c>
      <c r="O149" s="51">
        <f t="shared" si="108"/>
        <v>0</v>
      </c>
      <c r="P149" s="51">
        <f t="shared" si="108"/>
        <v>0</v>
      </c>
      <c r="Q149" s="51">
        <f t="shared" si="108"/>
        <v>0</v>
      </c>
      <c r="R149" s="51">
        <f t="shared" si="108"/>
        <v>0</v>
      </c>
      <c r="S149" s="51">
        <f t="shared" si="108"/>
        <v>0</v>
      </c>
      <c r="T149" s="51">
        <f t="shared" si="108"/>
        <v>0</v>
      </c>
      <c r="U149" s="51">
        <f t="shared" si="108"/>
        <v>0</v>
      </c>
      <c r="V149" s="51">
        <f t="shared" si="108"/>
        <v>0</v>
      </c>
      <c r="W149" s="51">
        <f t="shared" si="108"/>
        <v>0</v>
      </c>
      <c r="X149" s="51">
        <f t="shared" si="108"/>
        <v>0</v>
      </c>
      <c r="Y149" s="51">
        <f t="shared" si="108"/>
        <v>0</v>
      </c>
      <c r="Z149" s="51">
        <f t="shared" si="108"/>
        <v>0</v>
      </c>
      <c r="AA149" s="51">
        <f t="shared" si="108"/>
        <v>0</v>
      </c>
      <c r="AB149" s="51">
        <f t="shared" si="108"/>
        <v>0</v>
      </c>
      <c r="AC149" s="51">
        <f t="shared" si="108"/>
        <v>0</v>
      </c>
      <c r="AD149" s="51" t="s">
        <v>46</v>
      </c>
      <c r="AE149" s="51" t="s">
        <v>46</v>
      </c>
      <c r="AF149" s="51">
        <v>0</v>
      </c>
      <c r="AG149" s="51">
        <v>0</v>
      </c>
      <c r="AH149" s="51" t="s">
        <v>46</v>
      </c>
      <c r="AI149" s="51" t="s">
        <v>46</v>
      </c>
      <c r="AJ149" s="51" t="s">
        <v>46</v>
      </c>
      <c r="AK149" s="51" t="s">
        <v>46</v>
      </c>
      <c r="AL149" s="51"/>
      <c r="AM149" s="51"/>
      <c r="AN149" s="51">
        <f t="shared" ref="AN149:BA149" si="109">SUM(AN150:AN152)</f>
        <v>0</v>
      </c>
      <c r="AO149" s="51">
        <f t="shared" si="109"/>
        <v>0</v>
      </c>
      <c r="AP149" s="51">
        <f t="shared" si="109"/>
        <v>0</v>
      </c>
      <c r="AQ149" s="51">
        <f t="shared" si="109"/>
        <v>0</v>
      </c>
      <c r="AR149" s="51">
        <f t="shared" si="109"/>
        <v>0</v>
      </c>
      <c r="AS149" s="51">
        <f t="shared" si="109"/>
        <v>0</v>
      </c>
      <c r="AT149" s="51">
        <f t="shared" si="109"/>
        <v>0</v>
      </c>
      <c r="AU149" s="51">
        <f t="shared" si="109"/>
        <v>0</v>
      </c>
      <c r="AV149" s="51">
        <f t="shared" si="109"/>
        <v>5.1911191199999998</v>
      </c>
      <c r="AW149" s="51">
        <f t="shared" si="109"/>
        <v>5.2776377719999994</v>
      </c>
      <c r="AX149" s="51">
        <f t="shared" si="109"/>
        <v>0</v>
      </c>
      <c r="AY149" s="51">
        <f t="shared" si="109"/>
        <v>0</v>
      </c>
      <c r="AZ149" s="51">
        <f t="shared" si="109"/>
        <v>0</v>
      </c>
      <c r="BA149" s="51">
        <f t="shared" si="109"/>
        <v>0</v>
      </c>
      <c r="BB149" s="54"/>
      <c r="BD149" s="54"/>
      <c r="BE149" s="54"/>
    </row>
    <row r="150" spans="1:57" s="60" customFormat="1" ht="31.5">
      <c r="A150" s="45" t="s">
        <v>193</v>
      </c>
      <c r="B150" s="57" t="s">
        <v>194</v>
      </c>
      <c r="C150" s="68" t="s">
        <v>195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8">
        <v>0</v>
      </c>
      <c r="R150" s="58">
        <v>0</v>
      </c>
      <c r="S150" s="58">
        <v>0</v>
      </c>
      <c r="T150" s="58">
        <v>0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 t="s">
        <v>46</v>
      </c>
      <c r="AE150" s="58" t="s">
        <v>46</v>
      </c>
      <c r="AF150" s="58">
        <v>0</v>
      </c>
      <c r="AG150" s="58">
        <v>0</v>
      </c>
      <c r="AH150" s="58" t="s">
        <v>46</v>
      </c>
      <c r="AI150" s="58" t="s">
        <v>46</v>
      </c>
      <c r="AJ150" s="58" t="s">
        <v>46</v>
      </c>
      <c r="AK150" s="58" t="s">
        <v>46</v>
      </c>
      <c r="AL150" s="58"/>
      <c r="AM150" s="58"/>
      <c r="AN150" s="58">
        <v>0</v>
      </c>
      <c r="AO150" s="58">
        <v>0</v>
      </c>
      <c r="AP150" s="58">
        <v>0</v>
      </c>
      <c r="AQ150" s="58">
        <v>0</v>
      </c>
      <c r="AR150" s="58">
        <v>0</v>
      </c>
      <c r="AS150" s="58">
        <v>0</v>
      </c>
      <c r="AT150" s="58">
        <v>0</v>
      </c>
      <c r="AU150" s="58">
        <v>0</v>
      </c>
      <c r="AV150" s="58">
        <f>4.3259326*1.2</f>
        <v>5.1911191199999998</v>
      </c>
      <c r="AW150" s="58">
        <f>4.3259326*1.22</f>
        <v>5.2776377719999994</v>
      </c>
      <c r="AX150" s="58">
        <v>0</v>
      </c>
      <c r="AY150" s="58">
        <v>0</v>
      </c>
      <c r="AZ150" s="58">
        <v>0</v>
      </c>
      <c r="BA150" s="58">
        <v>0</v>
      </c>
      <c r="BB150" s="59"/>
      <c r="BD150" s="59"/>
      <c r="BE150" s="59"/>
    </row>
    <row r="151" spans="1:57" s="60" customFormat="1" ht="15.75" hidden="1">
      <c r="A151" s="45"/>
      <c r="B151" s="57"/>
      <c r="C151" s="68"/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8">
        <v>0</v>
      </c>
      <c r="R151" s="58">
        <v>0</v>
      </c>
      <c r="S151" s="58">
        <v>0</v>
      </c>
      <c r="T151" s="58">
        <v>0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 t="s">
        <v>46</v>
      </c>
      <c r="AE151" s="58" t="s">
        <v>46</v>
      </c>
      <c r="AF151" s="58">
        <v>0</v>
      </c>
      <c r="AG151" s="58">
        <v>0</v>
      </c>
      <c r="AH151" s="58" t="s">
        <v>46</v>
      </c>
      <c r="AI151" s="58" t="s">
        <v>46</v>
      </c>
      <c r="AJ151" s="58" t="s">
        <v>46</v>
      </c>
      <c r="AK151" s="58" t="s">
        <v>46</v>
      </c>
      <c r="AL151" s="58"/>
      <c r="AM151" s="58"/>
      <c r="AN151" s="58">
        <v>0</v>
      </c>
      <c r="AO151" s="58">
        <v>0</v>
      </c>
      <c r="AP151" s="58">
        <v>0</v>
      </c>
      <c r="AQ151" s="58">
        <v>0</v>
      </c>
      <c r="AR151" s="58">
        <v>0</v>
      </c>
      <c r="AS151" s="58">
        <v>0</v>
      </c>
      <c r="AT151" s="58">
        <v>0</v>
      </c>
      <c r="AU151" s="58">
        <v>0</v>
      </c>
      <c r="AV151" s="58">
        <v>0</v>
      </c>
      <c r="AW151" s="58">
        <v>0</v>
      </c>
      <c r="AX151" s="58">
        <v>0</v>
      </c>
      <c r="AY151" s="58">
        <v>0</v>
      </c>
      <c r="AZ151" s="58">
        <v>0</v>
      </c>
      <c r="BA151" s="58">
        <v>0</v>
      </c>
      <c r="BB151" s="59"/>
      <c r="BD151" s="59"/>
      <c r="BE151" s="59"/>
    </row>
    <row r="152" spans="1:57" s="60" customFormat="1" ht="15.75" hidden="1">
      <c r="A152" s="45"/>
      <c r="B152" s="57"/>
      <c r="C152" s="68"/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8">
        <v>0</v>
      </c>
      <c r="R152" s="58">
        <v>0</v>
      </c>
      <c r="S152" s="58">
        <v>0</v>
      </c>
      <c r="T152" s="58">
        <v>0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 t="s">
        <v>46</v>
      </c>
      <c r="AE152" s="58" t="s">
        <v>46</v>
      </c>
      <c r="AF152" s="58">
        <v>0</v>
      </c>
      <c r="AG152" s="58">
        <v>0</v>
      </c>
      <c r="AH152" s="58" t="s">
        <v>46</v>
      </c>
      <c r="AI152" s="58" t="s">
        <v>46</v>
      </c>
      <c r="AJ152" s="58" t="s">
        <v>46</v>
      </c>
      <c r="AK152" s="58" t="s">
        <v>46</v>
      </c>
      <c r="AL152" s="58"/>
      <c r="AM152" s="58"/>
      <c r="AN152" s="58">
        <v>0</v>
      </c>
      <c r="AO152" s="58">
        <v>0</v>
      </c>
      <c r="AP152" s="58">
        <v>0</v>
      </c>
      <c r="AQ152" s="58">
        <v>0</v>
      </c>
      <c r="AR152" s="58">
        <v>0</v>
      </c>
      <c r="AS152" s="58">
        <v>0</v>
      </c>
      <c r="AT152" s="58">
        <v>0</v>
      </c>
      <c r="AU152" s="58">
        <v>0</v>
      </c>
      <c r="AV152" s="58">
        <v>0</v>
      </c>
      <c r="AW152" s="58">
        <v>0</v>
      </c>
      <c r="AX152" s="58">
        <v>0</v>
      </c>
      <c r="AY152" s="58">
        <v>0</v>
      </c>
      <c r="AZ152" s="58">
        <v>0</v>
      </c>
      <c r="BA152" s="58">
        <v>0</v>
      </c>
      <c r="BB152" s="59"/>
      <c r="BD152" s="59"/>
      <c r="BE152" s="59"/>
    </row>
    <row r="153" spans="1:57" s="41" customFormat="1" ht="15.75">
      <c r="A153" s="33" t="s">
        <v>196</v>
      </c>
      <c r="B153" s="52" t="s">
        <v>197</v>
      </c>
      <c r="C153" s="33" t="s">
        <v>46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  <c r="Q153" s="51">
        <v>0</v>
      </c>
      <c r="R153" s="51">
        <v>0</v>
      </c>
      <c r="S153" s="51">
        <v>0</v>
      </c>
      <c r="T153" s="51">
        <v>0</v>
      </c>
      <c r="U153" s="51">
        <v>0</v>
      </c>
      <c r="V153" s="51">
        <v>0</v>
      </c>
      <c r="W153" s="51">
        <v>0</v>
      </c>
      <c r="X153" s="51">
        <v>0</v>
      </c>
      <c r="Y153" s="51">
        <v>0</v>
      </c>
      <c r="Z153" s="51">
        <v>0</v>
      </c>
      <c r="AA153" s="51">
        <v>0</v>
      </c>
      <c r="AB153" s="51">
        <v>0</v>
      </c>
      <c r="AC153" s="51">
        <v>0</v>
      </c>
      <c r="AD153" s="34" t="s">
        <v>46</v>
      </c>
      <c r="AE153" s="34" t="s">
        <v>46</v>
      </c>
      <c r="AF153" s="34">
        <v>0</v>
      </c>
      <c r="AG153" s="34">
        <v>0</v>
      </c>
      <c r="AH153" s="34" t="s">
        <v>46</v>
      </c>
      <c r="AI153" s="34" t="s">
        <v>46</v>
      </c>
      <c r="AJ153" s="34" t="s">
        <v>46</v>
      </c>
      <c r="AK153" s="34" t="s">
        <v>46</v>
      </c>
      <c r="AL153" s="51"/>
      <c r="AM153" s="51"/>
      <c r="AN153" s="51">
        <v>0</v>
      </c>
      <c r="AO153" s="51">
        <v>0</v>
      </c>
      <c r="AP153" s="51">
        <v>0</v>
      </c>
      <c r="AQ153" s="51">
        <v>0</v>
      </c>
      <c r="AR153" s="51">
        <v>0</v>
      </c>
      <c r="AS153" s="51">
        <v>0</v>
      </c>
      <c r="AT153" s="51">
        <v>0</v>
      </c>
      <c r="AU153" s="51">
        <v>0</v>
      </c>
      <c r="AV153" s="51">
        <v>0</v>
      </c>
      <c r="AW153" s="51">
        <v>0</v>
      </c>
      <c r="AX153" s="51">
        <v>0</v>
      </c>
      <c r="AY153" s="51">
        <v>0</v>
      </c>
      <c r="AZ153" s="51">
        <v>0</v>
      </c>
      <c r="BA153" s="51">
        <v>0</v>
      </c>
      <c r="BB153" s="42"/>
      <c r="BD153" s="42"/>
      <c r="BE153" s="42"/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2029 г. </vt:lpstr>
      <vt:lpstr>'1. 2029 г. '!Заголовки_для_печати</vt:lpstr>
      <vt:lpstr>'1. 2029 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2026-04-29T08:45:45Z</dcterms:created>
  <dcterms:modified xsi:type="dcterms:W3CDTF">2026-04-29T08:45:58Z</dcterms:modified>
</cp:coreProperties>
</file>